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zhkovD\Desktop\ИПР паспорта обоснования\4. Реконструкция ВЛ-0.4кВ  н.п.Заводоуковск Заводоуковского РЭС (реконструкция  ВЛИ-0,4 кВ - 8.72км)\"/>
    </mc:Choice>
  </mc:AlternateContent>
  <bookViews>
    <workbookView xWindow="0" yWindow="0" windowWidth="25200" windowHeight="11250"/>
  </bookViews>
  <sheets>
    <sheet name="Лист1" sheetId="1" r:id="rId1"/>
  </sheets>
  <definedNames>
    <definedName name="Z_4E077890_493B_4711_A0DF_61117382392E_.wvu.PrintArea" localSheetId="0" hidden="1">Лист1!$A$1:$E$18</definedName>
    <definedName name="Z_653F49C1_6B44_47DB_84C1_F92F82FB2F26_.wvu.PrintArea" localSheetId="0" hidden="1">Лист1!$A$1:$F$18</definedName>
    <definedName name="Z_705A815C_BF2A_4BFA_86E6_2DC78E518E2E_.wvu.PrintArea" localSheetId="0" hidden="1">Лист1!$A$1:$E$16</definedName>
    <definedName name="Z_7C1DA77A_F368_4A50_B833_C5A8518E72B5_.wvu.PrintArea" localSheetId="0" hidden="1">Лист1!$A$1:$E$10</definedName>
    <definedName name="Z_959A6805_2E0A_44E5_B7CE_D1521E3E4D1F_.wvu.PrintArea" localSheetId="0" hidden="1">Лист1!$A$1:$E$18</definedName>
    <definedName name="Z_CDECD64D_51D5_4B0C_B702_494B9D45F716_.wvu.PrintArea" localSheetId="0" hidden="1">Лист1!$A$1:$F$18</definedName>
    <definedName name="Z_D28A66C4_DA43_4F7D_AAC3_A048966EA606_.wvu.PrintArea" localSheetId="0" hidden="1">Лист1!$A$1:$E$17</definedName>
    <definedName name="Z_D6F97458_48B2_4DE2_AB3A_705DD364FAD3_.wvu.PrintArea" localSheetId="0" hidden="1">Лист1!$A$1:$E$18</definedName>
    <definedName name="_xlnm.Print_Area" localSheetId="0">Лист1!$A$1:$E$17</definedName>
  </definedNames>
  <calcPr calcId="162913"/>
  <customWorkbookViews>
    <customWorkbookView name="Береснев Геннадий Владимирович - Личное представление" guid="{D6F97458-48B2-4DE2-AB3A-705DD364FAD3}" mergeInterval="0" personalView="1" xWindow="36" yWindow="104" windowWidth="1258" windowHeight="1212" activeSheetId="1"/>
    <customWorkbookView name="Матвеев Дмитрий Геннадьевич - Личное представление" guid="{959A6805-2E0A-44E5-B7CE-D1521E3E4D1F}" mergeInterval="0" personalView="1" xWindow="934" windowWidth="979" windowHeight="1040" activeSheetId="1"/>
    <customWorkbookView name="Мартынов Иван Юрьевич - Личное представление" guid="{CDECD64D-51D5-4B0C-B702-494B9D45F716}" mergeInterval="0" personalView="1" maximized="1" xWindow="-8" yWindow="-8" windowWidth="1936" windowHeight="1056" activeSheetId="1"/>
    <customWorkbookView name="Редикульцев Алексей Михайлович - Личное представление" guid="{705A815C-BF2A-4BFA-86E6-2DC78E518E2E}" mergeInterval="0" personalView="1" maximized="1" xWindow="-1689" yWindow="22" windowWidth="1698" windowHeight="1030" activeSheetId="1" showComments="commIndAndComment"/>
    <customWorkbookView name="Кузовков Сергей Александрович - Личное представление" guid="{7C1DA77A-F368-4A50-B833-C5A8518E72B5}" mergeInterval="0" personalView="1" maximized="1" xWindow="-8" yWindow="-8" windowWidth="1696" windowHeight="1026" activeSheetId="1"/>
    <customWorkbookView name="Долгих Александр Владимирович - Личное представление" guid="{653F49C1-6B44-47DB-84C1-F92F82FB2F26}" mergeInterval="0" personalView="1" maximized="1" xWindow="-8" yWindow="-8" windowWidth="1936" windowHeight="1056" activeSheetId="1"/>
    <customWorkbookView name="Тютяева Анастасия Валерьевна - Личное представление" guid="{4E077890-493B-4711-A0DF-61117382392E}" mergeInterval="0" personalView="1" maximized="1" xWindow="-8" yWindow="-8" windowWidth="1936" windowHeight="1176" activeSheetId="1"/>
    <customWorkbookView name="Рожков Дмитрий Геннадьевич - Личное представление" guid="{D28A66C4-DA43-4F7D-AAC3-A048966EA606}" mergeInterval="0" personalView="1" xWindow="752" yWindow="28" windowWidth="1054" windowHeight="1005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G16" i="1"/>
  <c r="H12" i="1"/>
  <c r="H13" i="1"/>
  <c r="H16" i="1" l="1"/>
</calcChain>
</file>

<file path=xl/sharedStrings.xml><?xml version="1.0" encoding="utf-8"?>
<sst xmlns="http://schemas.openxmlformats.org/spreadsheetml/2006/main" count="77" uniqueCount="56">
  <si>
    <t>№ п/п</t>
  </si>
  <si>
    <t>Количество</t>
  </si>
  <si>
    <t>Ед. изм.</t>
  </si>
  <si>
    <t>Наименование Проекта:</t>
  </si>
  <si>
    <t>Филиал:</t>
  </si>
  <si>
    <t>Регион:</t>
  </si>
  <si>
    <t>Реконструкция (да/нет)</t>
  </si>
  <si>
    <t>Основания для реконструкции (нового строительства)</t>
  </si>
  <si>
    <t xml:space="preserve">Составляющие проекта </t>
  </si>
  <si>
    <t>Характеристики</t>
  </si>
  <si>
    <t>Тюменская область</t>
  </si>
  <si>
    <t>1.1</t>
  </si>
  <si>
    <t>1.2</t>
  </si>
  <si>
    <t>наименование таблицы</t>
  </si>
  <si>
    <t>1.3</t>
  </si>
  <si>
    <r>
      <t xml:space="preserve">         </t>
    </r>
    <r>
      <rPr>
        <b/>
        <i/>
        <vertAlign val="superscript"/>
        <sz val="12"/>
        <color rgb="FF0070C0"/>
        <rFont val="Times New Roman"/>
        <family val="1"/>
        <charset val="204"/>
      </rPr>
      <t>(должность ответственного лица)</t>
    </r>
    <r>
      <rPr>
        <b/>
        <i/>
        <sz val="12"/>
        <color rgb="FF0070C0"/>
        <rFont val="Times New Roman"/>
        <family val="1"/>
        <charset val="204"/>
      </rPr>
      <t xml:space="preserve">                      </t>
    </r>
    <r>
      <rPr>
        <b/>
        <i/>
        <vertAlign val="superscript"/>
        <sz val="12"/>
        <color rgb="FF0070C0"/>
        <rFont val="Times New Roman"/>
        <family val="1"/>
        <charset val="204"/>
      </rPr>
      <t>(подпись)</t>
    </r>
    <r>
      <rPr>
        <b/>
        <i/>
        <sz val="12"/>
        <color rgb="FF0070C0"/>
        <rFont val="Times New Roman"/>
        <family val="1"/>
        <charset val="204"/>
      </rPr>
      <t xml:space="preserve">                           </t>
    </r>
    <r>
      <rPr>
        <b/>
        <i/>
        <vertAlign val="superscript"/>
        <sz val="12"/>
        <color rgb="FF0070C0"/>
        <rFont val="Times New Roman"/>
        <family val="1"/>
        <charset val="204"/>
      </rPr>
      <t>Ф.И.О</t>
    </r>
  </si>
  <si>
    <t>Технические характеристики инвестиционного проекта 
для расчёта формы 20 в соответствии с приказом «Об утверждении укрупнённых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хозяйства».</t>
  </si>
  <si>
    <t xml:space="preserve">Инвестиционная программа АО «Россети Тюмень»;
</t>
  </si>
  <si>
    <t>Тюменские распределительные сети Южное ТПО</t>
  </si>
  <si>
    <t>УТВЕРЖДАЮ:
Главный инженер Южного ТПО
филиала АО «Россети Тюмень»
 «Тюменские электрические сети»
___________________А.В. Коровин                                               
«___»______________________2021г</t>
  </si>
  <si>
    <t>Л1-01</t>
  </si>
  <si>
    <t>-</t>
  </si>
  <si>
    <t>1..4</t>
  </si>
  <si>
    <t>Л1-02</t>
  </si>
  <si>
    <t xml:space="preserve"> 6-20</t>
  </si>
  <si>
    <t>Таблица Л1. УНЦ ВЛ 0,4-750 кВ на строительно-монтажные работы без опор и провода (тыс. руб.) 1км</t>
  </si>
  <si>
    <t>Таблица Л3. УНЦ опор ВЛ 0,4-750 кВ (тыс. руб.) 1км</t>
  </si>
  <si>
    <t>Л3-01</t>
  </si>
  <si>
    <t>Л3-02</t>
  </si>
  <si>
    <t>Таблица Л7. УНЦ провода СИП ВЛ 0,4-35 кВ (тыс. руб.)</t>
  </si>
  <si>
    <t>Л7-04</t>
  </si>
  <si>
    <t>сип-1</t>
  </si>
  <si>
    <t>сип-2</t>
  </si>
  <si>
    <t>Л7-22</t>
  </si>
  <si>
    <t>Таблица Л11. УНЦ арматуры, крепления, защиты от перенапряжений ВЛ 0,4-35 кВ (тыс. руб.).</t>
  </si>
  <si>
    <t>Л11-01</t>
  </si>
  <si>
    <t xml:space="preserve">Арматура и устройство крепления провода СИП </t>
  </si>
  <si>
    <t>Л11-02</t>
  </si>
  <si>
    <t>Устройство защиты от перенапряжений ВЛ 0,4 кВ</t>
  </si>
  <si>
    <t>Л11-03</t>
  </si>
  <si>
    <t>Устройство защиты от перенапряжений ВЛ 6-35 кВ</t>
  </si>
  <si>
    <t>Костенников А.О.</t>
  </si>
  <si>
    <t>км.</t>
  </si>
  <si>
    <t xml:space="preserve">Количество, тип и марку определить проектом </t>
  </si>
  <si>
    <t>сип-3</t>
  </si>
  <si>
    <t>км.л.</t>
  </si>
  <si>
    <t>АО «Россети Тюмень»</t>
  </si>
  <si>
    <t>1</t>
  </si>
  <si>
    <t>Начальник службы СРС           _____________</t>
  </si>
  <si>
    <t>т.руб</t>
  </si>
  <si>
    <t>Да</t>
  </si>
  <si>
    <t>Без опор и провода, одноцепная</t>
  </si>
  <si>
    <t>Строительно-монтажные работы без опор и провода ВЛ 0.4кВ</t>
  </si>
  <si>
    <t>Монтаж опор ВЛ 0.4кВ</t>
  </si>
  <si>
    <t>Монтаж провода СИП</t>
  </si>
  <si>
    <t>Реконструкция ВЛ-0.4кВ  н.п.Заводоуковск Заводоуковского РЭС Южного ТПО (реконструкция  ВЛИ-0,4 кВ - 8.72км)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</si>
</sst>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70C0"/>
      <name val="Times New Roman"/>
      <family val="1"/>
      <charset val="204"/>
    </font>
    <font>
      <b/>
      <i/>
      <vertAlign val="superscript"/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3" fontId="4" fillId="0" borderId="0" xfId="0" applyNumberFormat="1" applyFont="1" applyBorder="1" applyAlignment="1">
      <alignment horizontal="center" vertical="center"/>
    </xf>
    <xf numFmtId="0" fontId="6" fillId="0" borderId="1" xfId="0" applyFont="1" applyBorder="1"/>
    <xf numFmtId="0" fontId="0" fillId="0" borderId="0" xfId="0" applyFont="1" applyBorder="1"/>
    <xf numFmtId="0" fontId="7" fillId="0" borderId="0" xfId="0" applyFont="1"/>
    <xf numFmtId="0" fontId="5" fillId="0" borderId="0" xfId="0" applyFont="1"/>
    <xf numFmtId="0" fontId="4" fillId="0" borderId="0" xfId="0" applyFont="1" applyBorder="1" applyAlignment="1">
      <alignment horizontal="right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7" fillId="0" borderId="0" xfId="0" applyFont="1" applyAlignment="1">
      <alignment vertical="center"/>
    </xf>
    <xf numFmtId="0" fontId="9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0" fillId="0" borderId="1" xfId="0" applyBorder="1"/>
    <xf numFmtId="0" fontId="4" fillId="0" borderId="1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11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11" Type="http://schemas.openxmlformats.org/officeDocument/2006/relationships/usernames" Target="revisions/userNam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72" Type="http://schemas.openxmlformats.org/officeDocument/2006/relationships/revisionLog" Target="revisionLog18.xml"/><Relationship Id="rId80" Type="http://schemas.openxmlformats.org/officeDocument/2006/relationships/revisionLog" Target="revisionLog26.xml"/><Relationship Id="rId85" Type="http://schemas.openxmlformats.org/officeDocument/2006/relationships/revisionLog" Target="revisionLog31.xml"/><Relationship Id="rId55" Type="http://schemas.openxmlformats.org/officeDocument/2006/relationships/revisionLog" Target="revisionLog1.xml"/><Relationship Id="rId63" Type="http://schemas.openxmlformats.org/officeDocument/2006/relationships/revisionLog" Target="revisionLog10.xml"/><Relationship Id="rId68" Type="http://schemas.openxmlformats.org/officeDocument/2006/relationships/revisionLog" Target="revisionLog14.xml"/><Relationship Id="rId76" Type="http://schemas.openxmlformats.org/officeDocument/2006/relationships/revisionLog" Target="revisionLog22.xml"/><Relationship Id="rId84" Type="http://schemas.openxmlformats.org/officeDocument/2006/relationships/revisionLog" Target="revisionLog30.xml"/><Relationship Id="rId89" Type="http://schemas.openxmlformats.org/officeDocument/2006/relationships/revisionLog" Target="revisionLog35.xml"/><Relationship Id="rId59" Type="http://schemas.openxmlformats.org/officeDocument/2006/relationships/revisionLog" Target="revisionLog5.xml"/><Relationship Id="rId67" Type="http://schemas.openxmlformats.org/officeDocument/2006/relationships/revisionLog" Target="revisionLog13.xml"/><Relationship Id="rId71" Type="http://schemas.openxmlformats.org/officeDocument/2006/relationships/revisionLog" Target="revisionLog17.xml"/><Relationship Id="rId92" Type="http://schemas.openxmlformats.org/officeDocument/2006/relationships/revisionLog" Target="revisionLog38.xml"/><Relationship Id="rId62" Type="http://schemas.openxmlformats.org/officeDocument/2006/relationships/revisionLog" Target="revisionLog9.xml"/><Relationship Id="rId70" Type="http://schemas.openxmlformats.org/officeDocument/2006/relationships/revisionLog" Target="revisionLog16.xml"/><Relationship Id="rId75" Type="http://schemas.openxmlformats.org/officeDocument/2006/relationships/revisionLog" Target="revisionLog21.xml"/><Relationship Id="rId83" Type="http://schemas.openxmlformats.org/officeDocument/2006/relationships/revisionLog" Target="revisionLog29.xml"/><Relationship Id="rId88" Type="http://schemas.openxmlformats.org/officeDocument/2006/relationships/revisionLog" Target="revisionLog34.xml"/><Relationship Id="rId91" Type="http://schemas.openxmlformats.org/officeDocument/2006/relationships/revisionLog" Target="revisionLog37.xml"/><Relationship Id="rId58" Type="http://schemas.openxmlformats.org/officeDocument/2006/relationships/revisionLog" Target="revisionLog4.xml"/><Relationship Id="rId66" Type="http://schemas.openxmlformats.org/officeDocument/2006/relationships/revisionLog" Target="revisionLog12.xml"/><Relationship Id="rId74" Type="http://schemas.openxmlformats.org/officeDocument/2006/relationships/revisionLog" Target="revisionLog20.xml"/><Relationship Id="rId79" Type="http://schemas.openxmlformats.org/officeDocument/2006/relationships/revisionLog" Target="revisionLog25.xml"/><Relationship Id="rId87" Type="http://schemas.openxmlformats.org/officeDocument/2006/relationships/revisionLog" Target="revisionLog33.xml"/><Relationship Id="rId57" Type="http://schemas.openxmlformats.org/officeDocument/2006/relationships/revisionLog" Target="revisionLog3.xml"/><Relationship Id="rId61" Type="http://schemas.openxmlformats.org/officeDocument/2006/relationships/revisionLog" Target="revisionLog7.xml"/><Relationship Id="rId82" Type="http://schemas.openxmlformats.org/officeDocument/2006/relationships/revisionLog" Target="revisionLog28.xml"/><Relationship Id="rId90" Type="http://schemas.openxmlformats.org/officeDocument/2006/relationships/revisionLog" Target="revisionLog36.xml"/><Relationship Id="rId60" Type="http://schemas.openxmlformats.org/officeDocument/2006/relationships/revisionLog" Target="revisionLog6.xml"/><Relationship Id="rId65" Type="http://schemas.openxmlformats.org/officeDocument/2006/relationships/revisionLog" Target="revisionLog11.xml"/><Relationship Id="rId73" Type="http://schemas.openxmlformats.org/officeDocument/2006/relationships/revisionLog" Target="revisionLog19.xml"/><Relationship Id="rId78" Type="http://schemas.openxmlformats.org/officeDocument/2006/relationships/revisionLog" Target="revisionLog24.xml"/><Relationship Id="rId81" Type="http://schemas.openxmlformats.org/officeDocument/2006/relationships/revisionLog" Target="revisionLog27.xml"/><Relationship Id="rId86" Type="http://schemas.openxmlformats.org/officeDocument/2006/relationships/revisionLog" Target="revisionLog32.xml"/><Relationship Id="rId56" Type="http://schemas.openxmlformats.org/officeDocument/2006/relationships/revisionLog" Target="revisionLog2.xml"/><Relationship Id="rId64" Type="http://schemas.openxmlformats.org/officeDocument/2006/relationships/revisionLog" Target="revisionLog8.xml"/><Relationship Id="rId69" Type="http://schemas.openxmlformats.org/officeDocument/2006/relationships/revisionLog" Target="revisionLog15.xml"/><Relationship Id="rId77" Type="http://schemas.openxmlformats.org/officeDocument/2006/relationships/revisionLog" Target="revisionLog2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3A82B75-1D31-457D-9DA0-8273140C581E}" diskRevisions="1" revisionId="1369" version="47">
  <header guid="{10E176CD-3BD5-410D-8AE9-382C5D1D4B39}" dateTime="2021-12-09T13:26:08" maxSheetId="2" userName="Рожков Дмитрий Геннадьевич" r:id="rId55" minRId="1084" maxRId="1106">
    <sheetIdMap count="1">
      <sheetId val="1"/>
    </sheetIdMap>
  </header>
  <header guid="{C1412FE3-7C71-4A80-BBA7-F57FA233188C}" dateTime="2021-12-09T13:26:21" maxSheetId="2" userName="Рожков Дмитрий Геннадьевич" r:id="rId56" minRId="1108">
    <sheetIdMap count="1">
      <sheetId val="1"/>
    </sheetIdMap>
  </header>
  <header guid="{838101AB-A4FF-4475-AD7A-136CBCC85237}" dateTime="2021-12-09T13:27:46" maxSheetId="2" userName="Рожков Дмитрий Геннадьевич" r:id="rId57" minRId="1109" maxRId="1135">
    <sheetIdMap count="1">
      <sheetId val="1"/>
    </sheetIdMap>
  </header>
  <header guid="{04483696-E34E-483A-BF08-2FBEEDC5418A}" dateTime="2021-12-09T13:27:54" maxSheetId="2" userName="Рожков Дмитрий Геннадьевич" r:id="rId58" minRId="1136">
    <sheetIdMap count="1">
      <sheetId val="1"/>
    </sheetIdMap>
  </header>
  <header guid="{A07495A9-647E-4E7D-86F3-14F04E7045BC}" dateTime="2021-12-09T13:30:31" maxSheetId="2" userName="Рожков Дмитрий Геннадьевич" r:id="rId59" minRId="1137" maxRId="1163">
    <sheetIdMap count="1">
      <sheetId val="1"/>
    </sheetIdMap>
  </header>
  <header guid="{311A0C5B-ED1B-40E5-A024-664B623EDF73}" dateTime="2021-12-09T13:30:46" maxSheetId="2" userName="Рожков Дмитрий Геннадьевич" r:id="rId60" minRId="1164">
    <sheetIdMap count="1">
      <sheetId val="1"/>
    </sheetIdMap>
  </header>
  <header guid="{F034EA32-43F6-467F-976D-11F3D36F53D0}" dateTime="2021-12-09T13:33:38" maxSheetId="2" userName="Рожков Дмитрий Геннадьевич" r:id="rId61" minRId="1165" maxRId="1173">
    <sheetIdMap count="1">
      <sheetId val="1"/>
    </sheetIdMap>
  </header>
  <header guid="{BC13B970-E155-4F58-9B46-D9457704424D}" dateTime="2021-12-09T13:36:08" maxSheetId="2" userName="Рожков Дмитрий Геннадьевич" r:id="rId62" minRId="1174" maxRId="1184">
    <sheetIdMap count="1">
      <sheetId val="1"/>
    </sheetIdMap>
  </header>
  <header guid="{FA1EDEDE-BBA4-4C4F-9FEA-35BBE3126FDA}" dateTime="2021-12-09T13:36:45" maxSheetId="2" userName="Рожков Дмитрий Геннадьевич" r:id="rId63" minRId="1185" maxRId="1187">
    <sheetIdMap count="1">
      <sheetId val="1"/>
    </sheetIdMap>
  </header>
  <header guid="{82DF9153-5723-4D24-AE74-DDD65484341C}" dateTime="2021-12-23T16:49:22" maxSheetId="2" userName="Рожков Дмитрий Геннадьевич" r:id="rId64">
    <sheetIdMap count="1">
      <sheetId val="1"/>
    </sheetIdMap>
  </header>
  <header guid="{094D891D-639B-4096-8B98-C0E9E2AD079A}" dateTime="2021-12-23T16:51:34" maxSheetId="2" userName="Рожков Дмитрий Геннадьевич" r:id="rId65" minRId="1190" maxRId="1192">
    <sheetIdMap count="1">
      <sheetId val="1"/>
    </sheetIdMap>
  </header>
  <header guid="{6B0F878F-365F-435E-99D6-D8DCEF02B36C}" dateTime="2021-12-23T16:54:57" maxSheetId="2" userName="Рожков Дмитрий Геннадьевич" r:id="rId66" minRId="1193" maxRId="1206">
    <sheetIdMap count="1">
      <sheetId val="1"/>
    </sheetIdMap>
  </header>
  <header guid="{650F4315-7814-4617-A0B6-96A70C3DC065}" dateTime="2021-12-23T17:48:47" maxSheetId="2" userName="Рожков Дмитрий Геннадьевич" r:id="rId67" minRId="1208" maxRId="1270">
    <sheetIdMap count="1">
      <sheetId val="1"/>
    </sheetIdMap>
  </header>
  <header guid="{408D2B9A-2BAC-433B-8BB6-8BBAD178EF41}" dateTime="2021-12-23T17:49:38" maxSheetId="2" userName="Рожков Дмитрий Геннадьевич" r:id="rId68" minRId="1271">
    <sheetIdMap count="1">
      <sheetId val="1"/>
    </sheetIdMap>
  </header>
  <header guid="{736EEE3F-32DE-4758-BA32-54876B8E6FF2}" dateTime="2021-12-23T17:50:20" maxSheetId="2" userName="Рожков Дмитрий Геннадьевич" r:id="rId69" minRId="1272">
    <sheetIdMap count="1">
      <sheetId val="1"/>
    </sheetIdMap>
  </header>
  <header guid="{2F144069-851A-4C62-92D3-E96F9D821B7C}" dateTime="2021-12-23T17:51:19" maxSheetId="2" userName="Рожков Дмитрий Геннадьевич" r:id="rId70" minRId="1273" maxRId="1275">
    <sheetIdMap count="1">
      <sheetId val="1"/>
    </sheetIdMap>
  </header>
  <header guid="{17C718C1-940C-4CB5-9138-5C68A9DEF31F}" dateTime="2021-12-23T17:52:29" maxSheetId="2" userName="Рожков Дмитрий Геннадьевич" r:id="rId71" minRId="1277" maxRId="1295">
    <sheetIdMap count="1">
      <sheetId val="1"/>
    </sheetIdMap>
  </header>
  <header guid="{6513B8FF-9C47-4EB9-9FB8-EF891811F659}" dateTime="2021-12-23T17:53:57" maxSheetId="2" userName="Рожков Дмитрий Геннадьевич" r:id="rId72" minRId="1296" maxRId="1298">
    <sheetIdMap count="1">
      <sheetId val="1"/>
    </sheetIdMap>
  </header>
  <header guid="{51F76CAB-9102-4B3B-A067-D8B05C55E209}" dateTime="2021-12-23T17:54:45" maxSheetId="2" userName="Рожков Дмитрий Геннадьевич" r:id="rId73" minRId="1299" maxRId="1304">
    <sheetIdMap count="1">
      <sheetId val="1"/>
    </sheetIdMap>
  </header>
  <header guid="{05637105-EF18-40C1-B06B-92EED2A94AEC}" dateTime="2021-12-23T17:55:11" maxSheetId="2" userName="Рожков Дмитрий Геннадьевич" r:id="rId74" minRId="1305" maxRId="1307">
    <sheetIdMap count="1">
      <sheetId val="1"/>
    </sheetIdMap>
  </header>
  <header guid="{2023999E-1954-4F01-A7B8-9B2143A30499}" dateTime="2021-12-23T18:08:14" maxSheetId="2" userName="Рожков Дмитрий Геннадьевич" r:id="rId75" minRId="1309" maxRId="1310">
    <sheetIdMap count="1">
      <sheetId val="1"/>
    </sheetIdMap>
  </header>
  <header guid="{58FE90EE-CEA7-4BF6-BA7E-3D0AA48EEBB7}" dateTime="2021-12-23T18:08:27" maxSheetId="2" userName="Рожков Дмитрий Геннадьевич" r:id="rId76">
    <sheetIdMap count="1">
      <sheetId val="1"/>
    </sheetIdMap>
  </header>
  <header guid="{5B3CCF5D-E3A2-43ED-8CC3-DF64D6705010}" dateTime="2021-12-23T18:15:28" maxSheetId="2" userName="Рожков Дмитрий Геннадьевич" r:id="rId77" minRId="1313">
    <sheetIdMap count="1">
      <sheetId val="1"/>
    </sheetIdMap>
  </header>
  <header guid="{F73F851C-8E44-444B-BD74-A267C3EF9355}" dateTime="2021-12-23T18:19:10" maxSheetId="2" userName="Рожков Дмитрий Геннадьевич" r:id="rId78" minRId="1314" maxRId="1332">
    <sheetIdMap count="1">
      <sheetId val="1"/>
    </sheetIdMap>
  </header>
  <header guid="{60D2C76C-8EAE-4123-8F22-6BBAB0990ECB}" dateTime="2021-12-23T18:22:56" maxSheetId="2" userName="Рожков Дмитрий Геннадьевич" r:id="rId79" minRId="1333" maxRId="1334">
    <sheetIdMap count="1">
      <sheetId val="1"/>
    </sheetIdMap>
  </header>
  <header guid="{D97F8D9B-1D9B-4757-8BC3-60F23961AE42}" dateTime="2021-12-23T18:26:08" maxSheetId="2" userName="Рожков Дмитрий Геннадьевич" r:id="rId80" minRId="1335" maxRId="1342">
    <sheetIdMap count="1">
      <sheetId val="1"/>
    </sheetIdMap>
  </header>
  <header guid="{F37C8024-DA48-4BCC-8B71-19F014725D11}" dateTime="2021-12-23T18:27:30" maxSheetId="2" userName="Рожков Дмитрий Геннадьевич" r:id="rId81" minRId="1343">
    <sheetIdMap count="1">
      <sheetId val="1"/>
    </sheetIdMap>
  </header>
  <header guid="{490961A9-0FB9-4E03-8239-F40992C4A9C5}" dateTime="2021-12-23T18:28:20" maxSheetId="2" userName="Рожков Дмитрий Геннадьевич" r:id="rId82" minRId="1344">
    <sheetIdMap count="1">
      <sheetId val="1"/>
    </sheetIdMap>
  </header>
  <header guid="{4B382D70-D538-4B20-A21A-7AFECAB10547}" dateTime="2021-12-23T18:29:00" maxSheetId="2" userName="Рожков Дмитрий Геннадьевич" r:id="rId83" minRId="1345">
    <sheetIdMap count="1">
      <sheetId val="1"/>
    </sheetIdMap>
  </header>
  <header guid="{77A06219-C2B0-425F-9D9D-05394C814EB5}" dateTime="2021-12-23T18:29:16" maxSheetId="2" userName="Рожков Дмитрий Геннадьевич" r:id="rId84" minRId="1346">
    <sheetIdMap count="1">
      <sheetId val="1"/>
    </sheetIdMap>
  </header>
  <header guid="{336A6CD6-CDD0-4D9A-8F2A-C273402E7824}" dateTime="2021-12-23T18:29:31" maxSheetId="2" userName="Рожков Дмитрий Геннадьевич" r:id="rId85" minRId="1347">
    <sheetIdMap count="1">
      <sheetId val="1"/>
    </sheetIdMap>
  </header>
  <header guid="{0765430C-AC76-4E0C-832D-A395DB0AD51F}" dateTime="2021-12-23T18:38:37" maxSheetId="2" userName="Рожков Дмитрий Геннадьевич" r:id="rId86" minRId="1348" maxRId="1359">
    <sheetIdMap count="1">
      <sheetId val="1"/>
    </sheetIdMap>
  </header>
  <header guid="{B29FF0E4-80A3-4125-BC0C-D43218665249}" dateTime="2021-12-23T18:39:30" maxSheetId="2" userName="Рожков Дмитрий Геннадьевич" r:id="rId87" minRId="1360" maxRId="1361">
    <sheetIdMap count="1">
      <sheetId val="1"/>
    </sheetIdMap>
  </header>
  <header guid="{A0D304C5-DB17-46E5-8BBF-8C666FACB109}" dateTime="2021-12-23T18:39:46" maxSheetId="2" userName="Рожков Дмитрий Геннадьевич" r:id="rId88">
    <sheetIdMap count="1">
      <sheetId val="1"/>
    </sheetIdMap>
  </header>
  <header guid="{F7FFB158-C35D-4A17-96B9-BFD6B8274D0C}" dateTime="2021-12-23T18:40:52" maxSheetId="2" userName="Рожков Дмитрий Геннадьевич" r:id="rId89" minRId="1362">
    <sheetIdMap count="1">
      <sheetId val="1"/>
    </sheetIdMap>
  </header>
  <header guid="{2DBC1ECA-7EB5-46AB-9273-6C67DC90508C}" dateTime="2021-12-23T18:43:31" maxSheetId="2" userName="Рожков Дмитрий Геннадьевич" r:id="rId90" minRId="1363" maxRId="1364">
    <sheetIdMap count="1">
      <sheetId val="1"/>
    </sheetIdMap>
  </header>
  <header guid="{52D95CB2-9BE9-4E39-8A46-767296B2429C}" dateTime="2021-12-23T18:44:17" maxSheetId="2" userName="Рожков Дмитрий Геннадьевич" r:id="rId91" minRId="1365" maxRId="1366">
    <sheetIdMap count="1">
      <sheetId val="1"/>
    </sheetIdMap>
  </header>
  <header guid="{33A82B75-1D31-457D-9DA0-8273140C581E}" dateTime="2021-12-23T18:44:46" maxSheetId="2" userName="Рожков Дмитрий Геннадьевич" r:id="rId92" minRId="1367" maxRId="136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84" sId="1" ref="A22:XFD29" action="insertRow"/>
  <rcc rId="1085" sId="1" odxf="1" s="1" dxf="1">
    <nc r="F23" t="inlineStr">
      <is>
        <t>Л1-01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086" sId="1" odxf="1" s="1" dxf="1">
    <nc r="G23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087" sId="1" odxf="1" s="1" dxf="1">
    <nc r="H23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088" sId="1" odxf="1" s="1" dxf="1">
    <nc r="I23">
      <v>0.4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089" sId="1" odxf="1" s="1" dxf="1">
    <nc r="J23">
      <v>499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090" sId="1" odxf="1" s="1" dxf="1">
    <nc r="F24" t="inlineStr">
      <is>
        <t>Л1-02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091" sId="1" odxf="1" s="1" dxf="1">
    <nc r="G24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092" sId="1" odxf="1" s="1" dxf="1">
    <nc r="H24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093" sId="1" odxf="1" s="1" dxf="1">
    <nc r="I24" t="inlineStr">
      <is>
        <t xml:space="preserve"> 6-20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094" sId="1" odxf="1" s="1" dxf="1">
    <nc r="J24">
      <v>767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fmt sheetId="1" sqref="F22">
    <dxf>
      <alignment horizontal="left" readingOrder="0"/>
    </dxf>
  </rfmt>
  <rcc rId="1095" sId="1">
    <nc r="F22" t="inlineStr">
      <is>
        <t>Таблица Л1. УНЦ ВЛ 0,4-750 кВ на строительно-монтажные работы без опор и провода (тыс. руб.) 1км</t>
      </is>
    </nc>
  </rcc>
  <rfmt sheetId="1" sqref="F25">
    <dxf>
      <alignment horizontal="left" readingOrder="0"/>
    </dxf>
  </rfmt>
  <rcc rId="1096" sId="1">
    <nc r="F25" t="inlineStr">
      <is>
        <t>Таблица Л3. УНЦ опор ВЛ 0,4-750 кВ (тыс. руб.) 1км</t>
      </is>
    </nc>
  </rcc>
  <rcc rId="1097" sId="1" odxf="1" s="1" dxf="1">
    <nc r="F26" t="inlineStr">
      <is>
        <t>Л3-01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098" sId="1" odxf="1" s="1" dxf="1">
    <nc r="G26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099" sId="1" odxf="1" s="1" dxf="1">
    <nc r="H26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00" sId="1" odxf="1" s="1" dxf="1">
    <nc r="I26">
      <v>0.4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01" sId="1" odxf="1" s="1" dxf="1">
    <nc r="J26">
      <v>517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02" sId="1" odxf="1" s="1" dxf="1">
    <nc r="F27" t="inlineStr">
      <is>
        <t>Л3-02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103" sId="1" odxf="1" s="1" dxf="1">
    <nc r="G27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104" sId="1" odxf="1" s="1" dxf="1">
    <nc r="H27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05" sId="1" odxf="1" s="1" dxf="1">
    <nc r="I27" t="inlineStr">
      <is>
        <t xml:space="preserve"> 6-20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06" sId="1" odxf="1" s="1" dxf="1">
    <nc r="J27">
      <v>699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dn rId="0" localSheetId="1" customView="1" name="Z_D28A66C4_DA43_4F7D_AAC3_A048966EA606_.wvu.PrintArea" hidden="1" oldHidden="1">
    <formula>Лист1!$A$1:$E$37</formula>
  </rdn>
  <rcv guid="{D28A66C4-DA43-4F7D-AAC3-A048966EA606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8" sId="1">
    <nc r="F28" t="inlineStr">
      <is>
        <t>Таблица Л7. УНЦ провода СИП ВЛ 0,4-35 кВ (тыс. руб.)</t>
      </is>
    </nc>
  </rcc>
  <rfmt sheetId="1" sqref="F28">
    <dxf>
      <alignment horizontal="left" readingOrder="0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9" sId="1" odxf="1" s="1" dxf="1">
    <nc r="F29" t="inlineStr">
      <is>
        <t>Л7-01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110" sId="1" odxf="1" s="1" dxf="1">
    <nc r="G29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111" sId="1" odxf="1" s="1" dxf="1">
    <nc r="H29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12" sId="1" odxf="1" s="1" dxf="1">
    <nc r="I29">
      <v>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13" sId="1" odxf="1" s="1" dxf="1">
    <nc r="J29">
      <v>16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14" sId="1" odxf="1" s="1" dxf="1">
    <nc r="K29">
      <v>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15" sId="1" odxf="1" s="1" dxf="1">
    <nc r="L29">
      <v>121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16" sId="1" odxf="1" s="1" dxf="1">
    <nc r="M29">
      <v>133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17" sId="1" odxf="1" s="1" dxf="1">
    <nc r="N29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18" sId="1" odxf="1" s="1" dxf="1">
    <nc r="F30" t="inlineStr">
      <is>
        <t>Л7-02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119" sId="1" odxf="1" s="1" dxf="1">
    <nc r="G30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120" sId="1" odxf="1" s="1" dxf="1">
    <nc r="H30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21" sId="1" odxf="1" s="1" dxf="1">
    <nc r="I30">
      <v>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22" sId="1" odxf="1" s="1" dxf="1">
    <nc r="J30">
      <v>35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23" sId="1" odxf="1" s="1" dxf="1">
    <nc r="K30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24" sId="1" odxf="1" s="1" dxf="1">
    <nc r="L30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25" sId="1" odxf="1" s="1" dxf="1">
    <nc r="M30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26" sId="1" odxf="1" s="1" dxf="1">
    <nc r="N30">
      <v>391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27" sId="1" odxf="1" s="1" dxf="1">
    <nc r="F31" t="inlineStr">
      <is>
        <t>Л7-03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left style="medium">
          <color indexed="64"/>
        </left>
        <bottom style="medium">
          <color indexed="64"/>
        </bottom>
      </border>
    </ndxf>
  </rcc>
  <rcc rId="1128" sId="1" odxf="1" s="1" dxf="1">
    <nc r="G31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numFmt numFmtId="0" formatCode="General"/>
      <border outline="0">
        <bottom style="medium">
          <color indexed="64"/>
        </bottom>
      </border>
    </ndxf>
  </rcc>
  <rcc rId="1129" sId="1" odxf="1" s="1" dxf="1">
    <nc r="H31" t="inlineStr">
      <is>
        <t>1..4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130" sId="1" odxf="1" s="1" dxf="1">
    <nc r="I31">
      <v>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31" sId="1" odxf="1" s="1" dxf="1">
    <nc r="J31">
      <v>50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32" sId="1" odxf="1" s="1" dxf="1">
    <nc r="K31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33" sId="1" odxf="1" s="1" dxf="1">
    <nc r="L31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34" sId="1" odxf="1" s="1" dxf="1">
    <nc r="M31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135" sId="1" odxf="1" s="1" dxf="1">
    <nc r="N31">
      <v>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36" sId="1" ref="A32:XFD53" action="insertRow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7" sId="1">
    <oc r="F29" t="inlineStr">
      <is>
        <t>Л7-01</t>
      </is>
    </oc>
    <nc r="F29" t="inlineStr">
      <is>
        <t>Л7-04</t>
      </is>
    </nc>
  </rcc>
  <rcc rId="1138" sId="1">
    <oc r="J29">
      <v>16</v>
    </oc>
    <nc r="J29">
      <v>70</v>
    </nc>
  </rcc>
  <rcc rId="1139" sId="1">
    <oc r="K29">
      <v>25</v>
    </oc>
    <nc r="K29" t="inlineStr">
      <is>
        <t>-</t>
      </is>
    </nc>
  </rcc>
  <rcc rId="1140" sId="1" odxf="1" dxf="1">
    <oc r="L29">
      <v>121</v>
    </oc>
    <nc r="L29" t="inlineStr">
      <is>
        <t>-</t>
      </is>
    </nc>
    <odxf>
      <alignment wrapText="1" readingOrder="0"/>
    </odxf>
    <ndxf>
      <alignment wrapText="0" readingOrder="0"/>
    </ndxf>
  </rcc>
  <rcc rId="1141" sId="1" odxf="1" dxf="1">
    <oc r="M29">
      <v>133</v>
    </oc>
    <nc r="M29" t="inlineStr">
      <is>
        <t>-</t>
      </is>
    </nc>
    <odxf>
      <alignment wrapText="1" readingOrder="0"/>
    </odxf>
    <ndxf>
      <alignment wrapText="0" readingOrder="0"/>
    </ndxf>
  </rcc>
  <rcc rId="1142" sId="1" odxf="1" dxf="1">
    <oc r="N29" t="inlineStr">
      <is>
        <t>-</t>
      </is>
    </oc>
    <nc r="N29">
      <v>413</v>
    </nc>
    <odxf>
      <alignment wrapText="0" readingOrder="0"/>
    </odxf>
    <ndxf>
      <alignment wrapText="1" readingOrder="0"/>
    </ndxf>
  </rcc>
  <rcc rId="1143" sId="1">
    <oc r="F30" t="inlineStr">
      <is>
        <t>Л7-02</t>
      </is>
    </oc>
    <nc r="F30"/>
  </rcc>
  <rcc rId="1144" sId="1">
    <oc r="G30" t="inlineStr">
      <is>
        <t>-</t>
      </is>
    </oc>
    <nc r="G30"/>
  </rcc>
  <rcc rId="1145" sId="1">
    <oc r="H30" t="inlineStr">
      <is>
        <t>1..4</t>
      </is>
    </oc>
    <nc r="H30"/>
  </rcc>
  <rcc rId="1146" sId="1">
    <oc r="I30">
      <v>1</v>
    </oc>
    <nc r="I30"/>
  </rcc>
  <rcc rId="1147" sId="1">
    <oc r="J30">
      <v>35</v>
    </oc>
    <nc r="J30"/>
  </rcc>
  <rcc rId="1148" sId="1">
    <oc r="K30" t="inlineStr">
      <is>
        <t>-</t>
      </is>
    </oc>
    <nc r="K30"/>
  </rcc>
  <rcc rId="1149" sId="1">
    <oc r="L30" t="inlineStr">
      <is>
        <t>-</t>
      </is>
    </oc>
    <nc r="L30"/>
  </rcc>
  <rcc rId="1150" sId="1">
    <oc r="M30" t="inlineStr">
      <is>
        <t>-</t>
      </is>
    </oc>
    <nc r="M30"/>
  </rcc>
  <rcc rId="1151" sId="1">
    <oc r="N30">
      <v>391</v>
    </oc>
    <nc r="N30"/>
  </rcc>
  <rcc rId="1152" sId="1">
    <oc r="F31" t="inlineStr">
      <is>
        <t>Л7-03</t>
      </is>
    </oc>
    <nc r="F31"/>
  </rcc>
  <rcc rId="1153" sId="1">
    <oc r="G31" t="inlineStr">
      <is>
        <t>-</t>
      </is>
    </oc>
    <nc r="G31"/>
  </rcc>
  <rcc rId="1154" sId="1">
    <oc r="H31" t="inlineStr">
      <is>
        <t>1..4</t>
      </is>
    </oc>
    <nc r="H31"/>
  </rcc>
  <rcc rId="1155" sId="1">
    <oc r="I31">
      <v>1</v>
    </oc>
    <nc r="I31"/>
  </rcc>
  <rcc rId="1156" sId="1">
    <oc r="J31">
      <v>50</v>
    </oc>
    <nc r="J31"/>
  </rcc>
  <rcc rId="1157" sId="1">
    <oc r="K31" t="inlineStr">
      <is>
        <t>-</t>
      </is>
    </oc>
    <nc r="K31"/>
  </rcc>
  <rcc rId="1158" sId="1">
    <oc r="L31" t="inlineStr">
      <is>
        <t>-</t>
      </is>
    </oc>
    <nc r="L31"/>
  </rcc>
  <rcc rId="1159" sId="1">
    <oc r="M31" t="inlineStr">
      <is>
        <t>-</t>
      </is>
    </oc>
    <nc r="M31"/>
  </rcc>
  <rcc rId="1160" sId="1">
    <oc r="N31">
      <v>400</v>
    </oc>
    <nc r="N31"/>
  </rcc>
  <rcc rId="1161" sId="1">
    <nc r="O29" t="inlineStr">
      <is>
        <t>10кВ</t>
      </is>
    </nc>
  </rcc>
  <rfmt sheetId="1" sqref="O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</rfmt>
  <rcc rId="1162" sId="1">
    <nc r="N28" t="inlineStr">
      <is>
        <t>сип-3</t>
      </is>
    </nc>
  </rcc>
  <rcc rId="1163" sId="1">
    <nc r="L28" t="inlineStr">
      <is>
        <t>сип-1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4" sId="1">
    <nc r="M28" t="inlineStr">
      <is>
        <t>сип-2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5" sId="1">
    <nc r="F30" t="inlineStr">
      <is>
        <t>Л7-22</t>
      </is>
    </nc>
  </rcc>
  <rcc rId="1166" sId="1">
    <nc r="G30" t="inlineStr">
      <is>
        <t>-</t>
      </is>
    </nc>
  </rcc>
  <rcc rId="1167" sId="1">
    <nc r="H30" t="inlineStr">
      <is>
        <t>1..4</t>
      </is>
    </nc>
  </rcc>
  <rcc rId="1168" sId="1">
    <nc r="I30">
      <v>3</v>
    </nc>
  </rcc>
  <rcc rId="1169" sId="1">
    <nc r="J30">
      <v>50</v>
    </nc>
  </rcc>
  <rcc rId="1170" sId="1">
    <nc r="K30">
      <v>70</v>
    </nc>
  </rcc>
  <rcc rId="1171" sId="1" odxf="1" dxf="1">
    <nc r="L30">
      <v>208</v>
    </nc>
    <odxf>
      <alignment wrapText="0" readingOrder="0"/>
    </odxf>
    <ndxf>
      <alignment wrapText="1" readingOrder="0"/>
    </ndxf>
  </rcc>
  <rcc rId="1172" sId="1" odxf="1" dxf="1">
    <nc r="M30">
      <v>249</v>
    </nc>
    <odxf>
      <alignment wrapText="0" readingOrder="0"/>
    </odxf>
    <ndxf>
      <alignment wrapText="1" readingOrder="0"/>
    </ndxf>
  </rcc>
  <rfmt sheetId="1" s="1" sqref="O30" start="0" length="0">
    <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</border>
    </dxf>
  </rfmt>
  <rcc rId="1173" sId="1">
    <nc r="O30" t="inlineStr">
      <is>
        <t>0.4кВ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" start="0" length="0">
    <dxf>
      <border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cv guid="{D28A66C4-DA43-4F7D-AAC3-A048966EA606}" action="delete"/>
  <rdn rId="0" localSheetId="1" customView="1" name="Z_D28A66C4_DA43_4F7D_AAC3_A048966EA606_.wvu.PrintArea" hidden="1" oldHidden="1">
    <formula>Лист1!$A$1:$E$58</formula>
    <oldFormula>Лист1!$A$1:$E$58</oldFormula>
  </rdn>
  <rcv guid="{D28A66C4-DA43-4F7D-AAC3-A048966EA606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4" sId="1" xfDxf="1" s="1" dxf="1">
    <nc r="F32" t="inlineStr">
      <is>
        <t>Таблица Л11. УНЦ арматуры, крепления, защиты от перенапряжений ВЛ 0,4-35 кВ (тыс. руб.).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fmt sheetId="1" sqref="F32">
    <dxf>
      <alignment horizontal="left" readingOrder="0"/>
    </dxf>
  </rfmt>
  <rrc rId="1175" sId="1" ref="A31:XFD31" action="deleteRow">
    <rfmt sheetId="1" xfDxf="1" sqref="A31:XFD31" start="0" length="0"/>
    <rfmt sheetId="1" sqref="A31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1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1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1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1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1" start="0" length="0">
      <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="1" sqref="G31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bottom style="medium">
            <color indexed="64"/>
          </bottom>
        </border>
      </dxf>
    </rfmt>
    <rfmt sheetId="1" s="1" sqref="H31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="1" sqref="I31" start="0" length="0">
      <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="1" sqref="J31" start="0" length="0">
      <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="1" sqref="K31" start="0" length="0">
      <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="1" sqref="L31" start="0" length="0">
      <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="1" sqref="M31" start="0" length="0">
      <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="1" sqref="N31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cc rId="1176" sId="1" odxf="1" dxf="1">
    <nc r="F32" t="inlineStr">
      <is>
        <t>Л11-01</t>
      </is>
    </nc>
    <odxf>
      <alignment wrapText="0" readingOrder="0"/>
      <border outline="0">
        <left/>
        <top/>
        <bottom/>
      </border>
    </odxf>
    <ndxf>
      <alignment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G32" start="0" length="0">
    <dxf>
      <border outline="0">
        <top style="medium">
          <color indexed="64"/>
        </top>
        <bottom style="medium">
          <color indexed="64"/>
        </bottom>
      </border>
    </dxf>
  </rfmt>
  <rfmt sheetId="1" sqref="H32" start="0" length="0"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1177" sId="1" odxf="1" dxf="1">
    <nc r="I32" t="inlineStr">
      <is>
        <t xml:space="preserve">Арматура и устройство крепления провода СИП </t>
      </is>
    </nc>
    <odxf>
      <alignment horizontal="center" wrapText="0" readingOrder="0"/>
      <border outline="0">
        <left/>
        <top/>
        <bottom/>
      </border>
    </odxf>
    <ndxf>
      <alignment horizontal="left"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J32" start="0" length="0">
    <dxf>
      <alignment horizontal="left" wrapText="1" readingOrder="0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1178" sId="1" odxf="1" dxf="1">
    <nc r="K32">
      <v>2.2000000000000002</v>
    </nc>
    <odxf>
      <border outline="0">
        <right/>
        <bottom/>
      </border>
    </odxf>
    <ndxf>
      <border outline="0">
        <right style="medium">
          <color indexed="64"/>
        </right>
        <bottom style="medium">
          <color indexed="64"/>
        </bottom>
      </border>
    </ndxf>
  </rcc>
  <rcc rId="1179" sId="1" odxf="1" dxf="1">
    <nc r="F33" t="inlineStr">
      <is>
        <t>Л11-02</t>
      </is>
    </nc>
    <odxf>
      <alignment wrapText="0" readingOrder="0"/>
      <border outline="0">
        <left/>
        <top/>
        <bottom/>
      </border>
    </odxf>
    <ndxf>
      <alignment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G33" start="0" length="0">
    <dxf>
      <border outline="0">
        <top style="medium">
          <color indexed="64"/>
        </top>
        <bottom style="medium">
          <color indexed="64"/>
        </bottom>
      </border>
    </dxf>
  </rfmt>
  <rfmt sheetId="1" sqref="H33" start="0" length="0"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1180" sId="1" odxf="1" dxf="1">
    <nc r="I33" t="inlineStr">
      <is>
        <t>Устройство защиты от перенапряжений ВЛ 0,4 кВ</t>
      </is>
    </nc>
    <odxf>
      <alignment horizontal="center" wrapText="0" readingOrder="0"/>
      <border outline="0">
        <left/>
        <top/>
        <bottom/>
      </border>
    </odxf>
    <ndxf>
      <alignment horizontal="left"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J33" start="0" length="0">
    <dxf>
      <alignment horizontal="left" wrapText="1" readingOrder="0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1181" sId="1" odxf="1" dxf="1">
    <nc r="K33">
      <v>2.5</v>
    </nc>
    <odxf>
      <border outline="0">
        <right/>
        <bottom/>
      </border>
    </odxf>
    <ndxf>
      <border outline="0">
        <right style="medium">
          <color indexed="64"/>
        </right>
        <bottom style="medium">
          <color indexed="64"/>
        </bottom>
      </border>
    </ndxf>
  </rcc>
  <rcc rId="1182" sId="1" odxf="1" dxf="1">
    <nc r="F34" t="inlineStr">
      <is>
        <t>Л11-03</t>
      </is>
    </nc>
    <odxf>
      <alignment wrapText="0" readingOrder="0"/>
      <border outline="0">
        <left/>
        <top/>
        <bottom/>
      </border>
    </odxf>
    <ndxf>
      <alignment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G34" start="0" length="0">
    <dxf>
      <border outline="0">
        <top style="medium">
          <color indexed="64"/>
        </top>
        <bottom style="medium">
          <color indexed="64"/>
        </bottom>
      </border>
    </dxf>
  </rfmt>
  <rfmt sheetId="1" sqref="H34" start="0" length="0"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1183" sId="1" odxf="1" dxf="1">
    <nc r="I34" t="inlineStr">
      <is>
        <t>Устройство защиты от перенапряжений ВЛ 6-35 кВ</t>
      </is>
    </nc>
    <odxf>
      <alignment horizontal="center" wrapText="0" readingOrder="0"/>
      <border outline="0">
        <left/>
        <top/>
        <bottom/>
      </border>
    </odxf>
    <ndxf>
      <alignment horizontal="left"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J34" start="0" length="0">
    <dxf>
      <alignment horizontal="left" wrapText="1" readingOrder="0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1184" sId="1" odxf="1" dxf="1">
    <nc r="K34">
      <v>5.5</v>
    </nc>
    <odxf>
      <border outline="0">
        <right/>
        <bottom/>
      </border>
    </odxf>
    <ndxf>
      <border outline="0">
        <right style="medium">
          <color indexed="64"/>
        </right>
        <bottom style="medium">
          <color indexed="64"/>
        </bottom>
      </border>
    </ndxf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32:I34">
    <dxf>
      <alignment wrapText="0" readingOrder="0"/>
    </dxf>
  </rfmt>
  <rm rId="1185" sheetId="1" source="I32:I34" destination="G32:G34" sourceSheetId="1"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1" s="1" sqref="G33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1" s="1" sqref="G34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top style="medium">
            <color indexed="64"/>
          </top>
          <bottom style="medium">
            <color indexed="64"/>
          </bottom>
        </border>
      </dxf>
    </rfmt>
  </rm>
  <rm rId="1186" sheetId="1" source="K32:K34" destination="O32:O34" sourceSheetId="1"/>
  <rm rId="1187" sheetId="1" source="O32:O34" destination="M32:M34" sourceSheetId="1"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3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4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</rm>
  <rfmt sheetId="1" sqref="F32:F34" start="0" length="0">
    <dxf>
      <border>
        <left style="thin">
          <color indexed="64"/>
        </left>
      </border>
    </dxf>
  </rfmt>
  <rfmt sheetId="1" sqref="F32:M32" start="0" length="0">
    <dxf>
      <border>
        <top style="thin">
          <color indexed="64"/>
        </top>
      </border>
    </dxf>
  </rfmt>
  <rfmt sheetId="1" sqref="M32:M34" start="0" length="0">
    <dxf>
      <border>
        <right style="thin">
          <color indexed="64"/>
        </right>
      </border>
    </dxf>
  </rfmt>
  <rfmt sheetId="1" sqref="F34:M34" start="0" length="0">
    <dxf>
      <border>
        <bottom style="thin">
          <color indexed="64"/>
        </bottom>
      </border>
    </dxf>
  </rfmt>
  <rfmt sheetId="1" sqref="F32:M3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v guid="{D28A66C4-DA43-4F7D-AAC3-A048966EA606}" action="delete"/>
  <rdn rId="0" localSheetId="1" customView="1" name="Z_D28A66C4_DA43_4F7D_AAC3_A048966EA606_.wvu.PrintArea" hidden="1" oldHidden="1">
    <formula>Лист1!$A$1:$E$58</formula>
    <oldFormula>Лист1!$A$1:$E$58</oldFormula>
  </rdn>
  <rcv guid="{D28A66C4-DA43-4F7D-AAC3-A048966EA606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1:A34" start="0" length="0">
    <dxf>
      <border>
        <left style="thin">
          <color indexed="64"/>
        </left>
      </border>
    </dxf>
  </rfmt>
  <rfmt sheetId="1" sqref="E21:E34" start="0" length="0">
    <dxf>
      <border>
        <right style="thin">
          <color indexed="64"/>
        </right>
      </border>
    </dxf>
  </rfmt>
  <rfmt sheetId="1" sqref="A34:E34" start="0" length="0">
    <dxf>
      <border>
        <bottom style="thin">
          <color indexed="64"/>
        </bottom>
      </border>
    </dxf>
  </rfmt>
  <rfmt sheetId="1" sqref="A21:E3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D7:E7">
    <dxf>
      <fill>
        <patternFill patternType="solid">
          <bgColor rgb="FFFFFF00"/>
        </patternFill>
      </fill>
    </dxf>
  </rfmt>
  <rcc rId="1190" sId="1">
    <oc r="B56" t="inlineStr">
      <is>
        <t>Начальник службы   СКиТ АСУ           _____________</t>
      </is>
    </oc>
    <nc r="B56" t="inlineStr">
      <is>
        <t>Начальник службы   СРС           _____________</t>
      </is>
    </nc>
  </rcc>
  <rcc rId="1191" sId="1">
    <oc r="E56" t="inlineStr">
      <is>
        <t>Береснев Г.В.</t>
      </is>
    </oc>
    <nc r="E56" t="inlineStr">
      <is>
        <t>Костенников А.О.</t>
      </is>
    </nc>
  </rcc>
  <rcc rId="1192" sId="1">
    <oc r="G56">
      <f>SUM(G12:G15)</f>
    </oc>
    <nc r="G56">
      <f>SUM(G12:G15)</f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3" sId="1">
    <nc r="B22" t="inlineStr">
      <is>
        <t>Новое строительство ВЛ 10кВ Троицк оп.№80 отп. на ТП-№999 н.п. Кускургуль</t>
      </is>
    </nc>
  </rcc>
  <rcc rId="1194" sId="1">
    <nc r="A23" t="inlineStr">
      <is>
        <t>1.1</t>
      </is>
    </nc>
  </rcc>
  <rcc rId="1195" sId="1">
    <nc r="A24" t="inlineStr">
      <is>
        <t>1.2</t>
      </is>
    </nc>
  </rcc>
  <rcc rId="1196" sId="1">
    <nc r="A25" t="inlineStr">
      <is>
        <t>1.3</t>
      </is>
    </nc>
  </rcc>
  <rcc rId="1197" sId="1">
    <nc r="A26" t="inlineStr">
      <is>
        <t>1.4</t>
      </is>
    </nc>
  </rcc>
  <rcc rId="1198" sId="1">
    <nc r="A27" t="inlineStr">
      <is>
        <t>1.5</t>
      </is>
    </nc>
  </rcc>
  <rcc rId="1199" sId="1">
    <nc r="A28" t="inlineStr">
      <is>
        <t>1.6</t>
      </is>
    </nc>
  </rcc>
  <rcc rId="1200" sId="1">
    <nc r="A29" t="inlineStr">
      <is>
        <t>1.7</t>
      </is>
    </nc>
  </rcc>
  <rcc rId="1201" sId="1">
    <nc r="A30" t="inlineStr">
      <is>
        <t>1.8</t>
      </is>
    </nc>
  </rcc>
  <rcc rId="1202" sId="1">
    <nc r="A31" t="inlineStr">
      <is>
        <t>1.9</t>
      </is>
    </nc>
  </rcc>
  <rm rId="1203" sheetId="1" source="F22:M34" destination="N21:U33" sourceSheetId="1">
    <rcc rId="0" sId="1">
      <nc r="N28" t="inlineStr">
        <is>
          <t>сип-3</t>
        </is>
      </nc>
    </rcc>
    <rcc rId="0" sId="1" s="1" dxf="1">
      <nc r="N29">
        <v>413</v>
      </nc>
      <n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ndxf>
    </rcc>
    <rcc rId="0" sId="1" s="1" dxf="1">
      <nc r="O29" t="inlineStr">
        <is>
          <t>10кВ</t>
        </is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</border>
      </ndxf>
    </rcc>
    <rfmt sheetId="1" s="1" sqref="N30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cc rId="0" sId="1" s="1" dxf="1">
      <nc r="O30" t="inlineStr">
        <is>
          <t>0.4кВ</t>
        </is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right style="medium">
            <color indexed="64"/>
          </right>
        </border>
      </ndxf>
    </rcc>
    <rfmt sheetId="1" s="1" sqref="N31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N33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m>
  <rcc rId="1204" sId="1">
    <oc r="H14">
      <f>G14*C14</f>
    </oc>
    <nc r="H14">
      <f>G14*C14</f>
    </nc>
  </rcc>
  <rcc rId="1205" sId="1">
    <nc r="B23" t="inlineStr">
      <is>
        <t>УНЦ ВЛ 0,4-750 кВ на строительно-монтажные работы без опор и провода (тыс. руб.) 1км</t>
      </is>
    </nc>
  </rcc>
  <rcc rId="1206" sId="1">
    <nc r="B24" t="inlineStr">
      <is>
        <t>Строительство ВЛ 10кВ Троицк</t>
      </is>
    </nc>
  </rcc>
  <rcv guid="{D28A66C4-DA43-4F7D-AAC3-A048966EA606}" action="delete"/>
  <rdn rId="0" localSheetId="1" customView="1" name="Z_D28A66C4_DA43_4F7D_AAC3_A048966EA606_.wvu.PrintArea" hidden="1" oldHidden="1">
    <formula>Лист1!$A$1:$E$58</formula>
    <oldFormula>Лист1!$A$1:$E$58</oldFormula>
  </rdn>
  <rcv guid="{D28A66C4-DA43-4F7D-AAC3-A048966EA606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" sId="1">
    <nc r="D24" t="inlineStr">
      <is>
        <t>км.</t>
      </is>
    </nc>
  </rcc>
  <rcc rId="1209" sId="1">
    <nc r="C24">
      <v>31</v>
    </nc>
  </rcc>
  <rcc rId="1210" sId="1">
    <nc r="B25" t="inlineStr">
      <is>
        <t>Монтаж опор</t>
      </is>
    </nc>
  </rcc>
  <rcc rId="1211" sId="1">
    <nc r="C25">
      <v>520</v>
    </nc>
  </rcc>
  <rcc rId="1212" sId="1">
    <nc r="D25" t="inlineStr">
      <is>
        <t>шт.</t>
      </is>
    </nc>
  </rcc>
  <rcc rId="1213" sId="1">
    <nc r="B26" t="inlineStr">
      <is>
        <t>Монтаж провода СИП</t>
      </is>
    </nc>
  </rcc>
  <rcc rId="1214" sId="1">
    <nc r="E24" t="inlineStr">
      <is>
        <t xml:space="preserve">Количество, тип и марку определить проектом </t>
      </is>
    </nc>
  </rcc>
  <rcc rId="1215" sId="1">
    <nc r="E25" t="inlineStr">
      <is>
        <t xml:space="preserve">Количество, тип и марку определить проектом </t>
      </is>
    </nc>
  </rcc>
  <rcc rId="1216" sId="1">
    <nc r="E26" t="inlineStr">
      <is>
        <t xml:space="preserve">Количество, тип и марку определить проектом </t>
      </is>
    </nc>
  </rcc>
  <rcc rId="1217" sId="1">
    <nc r="E27" t="inlineStr">
      <is>
        <t xml:space="preserve">Количество, тип и марку определить проектом </t>
      </is>
    </nc>
  </rcc>
  <rcc rId="1218" sId="1">
    <nc r="B27" t="inlineStr">
      <is>
        <t>Устройство защиты от перенапряжений ВЛ 6-35 кВ</t>
      </is>
    </nc>
  </rcc>
  <rfmt sheetId="1" sqref="B24:B30">
    <dxf>
      <alignment wrapText="1" readingOrder="0"/>
    </dxf>
  </rfmt>
  <rcc rId="1219" sId="1" odxf="1" s="1" dxf="1">
    <nc r="F27" t="inlineStr">
      <is>
        <t>Л11-03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0" sId="1" odxf="1" s="1" dxf="1">
    <nc r="G27">
      <v>5.5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1" sId="1">
    <oc r="A28" t="inlineStr">
      <is>
        <t>1.6</t>
      </is>
    </oc>
    <nc r="A28"/>
  </rcc>
  <rcc rId="1222" sId="1">
    <oc r="A29" t="inlineStr">
      <is>
        <t>1.7</t>
      </is>
    </oc>
    <nc r="A29"/>
  </rcc>
  <rcc rId="1223" sId="1">
    <oc r="A30" t="inlineStr">
      <is>
        <t>1.8</t>
      </is>
    </oc>
    <nc r="A30"/>
  </rcc>
  <rcc rId="1224" sId="1">
    <oc r="A31" t="inlineStr">
      <is>
        <t>1.9</t>
      </is>
    </oc>
    <nc r="A31"/>
  </rcc>
  <rcc rId="1225" sId="1">
    <nc r="C27">
      <v>520</v>
    </nc>
  </rcc>
  <rcc rId="1226" sId="1">
    <nc r="D27" t="inlineStr">
      <is>
        <t>шт.</t>
      </is>
    </nc>
  </rcc>
  <rfmt sheetId="1" xfDxf="1" sqref="V28" start="0" length="0"/>
  <rcc rId="1227" sId="1" odxf="1" s="1" dxf="1">
    <nc r="V28">
      <v>413</v>
    </nc>
    <ndxf>
      <font>
        <sz val="14"/>
        <color theme="1"/>
        <name val="Times New Roman"/>
        <scheme val="none"/>
      </font>
      <fill>
        <patternFill patternType="solid">
          <bgColor rgb="FFFFFF00"/>
        </patternFill>
      </fill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cc rId="1228" sId="1">
    <nc r="V27" t="inlineStr">
      <is>
        <t>сип-3</t>
      </is>
    </nc>
  </rcc>
  <rfmt sheetId="1" sqref="R28:R29" start="0" length="2147483647">
    <dxf>
      <font>
        <color rgb="FFFF0000"/>
      </font>
    </dxf>
  </rfmt>
  <rcc rId="1229" sId="1" odxf="1" s="1" dxf="1">
    <nc r="V29" t="inlineStr">
      <is>
        <t>-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right style="medium">
          <color indexed="64"/>
        </right>
        <bottom style="medium">
          <color indexed="64"/>
        </bottom>
      </border>
    </ndxf>
  </rcc>
  <rcc rId="1230" sId="1" odxf="1" s="1" dxf="1">
    <nc r="F26" t="inlineStr">
      <is>
        <t>Л7-04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border outline="0">
        <bottom style="medium">
          <color indexed="64"/>
        </bottom>
      </border>
    </ndxf>
  </rcc>
  <rcc rId="1231" sId="1" odxf="1" s="1" dxf="1">
    <nc r="G26">
      <v>413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Times New Roman"/>
        <scheme val="none"/>
      </font>
      <fill>
        <patternFill patternType="solid">
          <bgColor rgb="FFFFFF00"/>
        </patternFill>
      </fill>
      <alignment horizontal="center" vertical="center" wrapText="1" readingOrder="0"/>
      <border outline="0">
        <right style="medium">
          <color indexed="64"/>
        </right>
        <bottom style="medium">
          <color indexed="64"/>
        </bottom>
      </border>
    </ndxf>
  </rcc>
  <rfmt sheetId="1" sqref="F24:G24" start="0" length="0">
    <dxf>
      <border>
        <top style="thin">
          <color indexed="64"/>
        </top>
      </border>
    </dxf>
  </rfmt>
  <rfmt sheetId="1" sqref="G24:G27" start="0" length="0">
    <dxf>
      <border>
        <right style="thin">
          <color indexed="64"/>
        </right>
      </border>
    </dxf>
  </rfmt>
  <rfmt sheetId="1" sqref="F24:G2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232" sId="1" odxf="1" s="1" dxf="1">
    <nc r="F25" t="inlineStr">
      <is>
        <t>Л3-02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4"/>
        <color theme="1"/>
        <name val="Times New Roman"/>
        <scheme val="none"/>
      </font>
      <border outline="0">
        <left/>
        <right/>
        <top/>
        <bottom style="medium">
          <color indexed="64"/>
        </bottom>
      </border>
    </ndxf>
  </rcc>
  <rcc rId="1233" sId="1" odxf="1" s="1" dxf="1">
    <nc r="G25">
      <v>699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left/>
        <right style="medium">
          <color indexed="64"/>
        </right>
        <top/>
        <bottom style="medium">
          <color indexed="64"/>
        </bottom>
      </border>
    </ndxf>
  </rcc>
  <rfmt sheetId="1" sqref="G25" start="0" length="0">
    <dxf>
      <border>
        <right style="thin">
          <color indexed="64"/>
        </right>
      </border>
    </dxf>
  </rfmt>
  <rfmt sheetId="1" sqref="F25:G25" start="0" length="0">
    <dxf>
      <border>
        <bottom style="thin">
          <color indexed="64"/>
        </bottom>
      </border>
    </dxf>
  </rfmt>
  <rfmt sheetId="1" sqref="F25:G2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234" sId="1" odxf="1" s="1" dxf="1">
    <nc r="F24" t="inlineStr">
      <is>
        <t>Л1-02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4"/>
        <color theme="1"/>
        <name val="Times New Roman"/>
        <scheme val="none"/>
      </font>
      <border outline="0">
        <left/>
        <right/>
        <top/>
        <bottom style="medium">
          <color indexed="64"/>
        </bottom>
      </border>
    </ndxf>
  </rcc>
  <rcc rId="1235" sId="1" odxf="1" s="1" dxf="1">
    <nc r="G24">
      <v>767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4"/>
        <color theme="1"/>
        <name val="Times New Roman"/>
        <scheme val="none"/>
      </font>
      <alignment horizontal="center" vertical="center" readingOrder="0"/>
      <border outline="0">
        <left/>
        <right style="medium">
          <color indexed="64"/>
        </right>
        <top/>
        <bottom style="medium">
          <color indexed="64"/>
        </bottom>
      </border>
    </ndxf>
  </rcc>
  <rfmt sheetId="1" sqref="F24:G24" start="0" length="0">
    <dxf>
      <border>
        <top style="thin">
          <color indexed="64"/>
        </top>
      </border>
    </dxf>
  </rfmt>
  <rfmt sheetId="1" sqref="G24:G27" start="0" length="0">
    <dxf>
      <border>
        <right style="thin">
          <color indexed="64"/>
        </right>
      </border>
    </dxf>
  </rfmt>
  <rfmt sheetId="1" sqref="F24:G2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12:A15" start="0" length="0">
    <dxf>
      <border>
        <left/>
      </border>
    </dxf>
  </rfmt>
  <rfmt sheetId="1" sqref="A12:XFD12" start="0" length="0">
    <dxf>
      <border>
        <top/>
      </border>
    </dxf>
  </rfmt>
  <rfmt sheetId="1" sqref="XFD12:XFD15" start="0" length="0">
    <dxf>
      <border>
        <right/>
      </border>
    </dxf>
  </rfmt>
  <rfmt sheetId="1" sqref="A15:XFD15" start="0" length="0">
    <dxf>
      <border>
        <bottom/>
      </border>
    </dxf>
  </rfmt>
  <rfmt sheetId="1" sqref="A12:XFD15">
    <dxf>
      <border>
        <left/>
        <right/>
        <top/>
        <bottom/>
        <vertical/>
        <horizontal/>
      </border>
    </dxf>
  </rfmt>
  <rfmt sheetId="1" sqref="A12:A15" start="0" length="0">
    <dxf>
      <border>
        <left style="thin">
          <color indexed="64"/>
        </left>
      </border>
    </dxf>
  </rfmt>
  <rfmt sheetId="1" sqref="A12:H12" start="0" length="0">
    <dxf>
      <border>
        <top style="thin">
          <color indexed="64"/>
        </top>
      </border>
    </dxf>
  </rfmt>
  <rfmt sheetId="1" sqref="H12:H15" start="0" length="0">
    <dxf>
      <border>
        <right style="thin">
          <color indexed="64"/>
        </right>
      </border>
    </dxf>
  </rfmt>
  <rfmt sheetId="1" sqref="A15:H15" start="0" length="0">
    <dxf>
      <border>
        <bottom style="thin">
          <color indexed="64"/>
        </bottom>
      </border>
    </dxf>
  </rfmt>
  <rfmt sheetId="1" sqref="A12:H1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m rId="1236" sheetId="1" source="N21:U33" destination="M8:T20" sourceSheetId="1">
    <rfmt sheetId="1" sqref="M12" start="0" length="0">
      <dxf/>
    </rfmt>
    <rfmt sheetId="1" sqref="N12" start="0" length="0">
      <dxf/>
    </rfmt>
    <rfmt sheetId="1" sqref="O12" start="0" length="0">
      <dxf/>
    </rfmt>
    <rfmt sheetId="1" sqref="P12" start="0" length="0">
      <dxf/>
    </rfmt>
    <rfmt sheetId="1" sqref="Q12" start="0" length="0">
      <dxf/>
    </rfmt>
    <rfmt sheetId="1" sqref="R12" start="0" length="0">
      <dxf/>
    </rfmt>
    <rfmt sheetId="1" sqref="S12" start="0" length="0">
      <dxf/>
    </rfmt>
    <rfmt sheetId="1" sqref="T12" start="0" length="0">
      <dxf/>
    </rfmt>
    <rfmt sheetId="1" sqref="M13" start="0" length="0">
      <dxf/>
    </rfmt>
    <rfmt sheetId="1" sqref="N13" start="0" length="0">
      <dxf/>
    </rfmt>
    <rfmt sheetId="1" sqref="O13" start="0" length="0">
      <dxf/>
    </rfmt>
    <rfmt sheetId="1" sqref="P13" start="0" length="0">
      <dxf/>
    </rfmt>
    <rfmt sheetId="1" sqref="Q13" start="0" length="0">
      <dxf/>
    </rfmt>
    <rfmt sheetId="1" sqref="R13" start="0" length="0">
      <dxf/>
    </rfmt>
    <rfmt sheetId="1" sqref="S13" start="0" length="0">
      <dxf/>
    </rfmt>
    <rfmt sheetId="1" sqref="T13" start="0" length="0">
      <dxf/>
    </rfmt>
    <rfmt sheetId="1" sqref="M14" start="0" length="0">
      <dxf/>
    </rfmt>
    <rfmt sheetId="1" sqref="N14" start="0" length="0">
      <dxf/>
    </rfmt>
    <rfmt sheetId="1" sqref="O14" start="0" length="0">
      <dxf/>
    </rfmt>
    <rfmt sheetId="1" sqref="P14" start="0" length="0">
      <dxf/>
    </rfmt>
    <rfmt sheetId="1" sqref="Q14" start="0" length="0">
      <dxf/>
    </rfmt>
    <rfmt sheetId="1" sqref="R14" start="0" length="0">
      <dxf/>
    </rfmt>
    <rfmt sheetId="1" sqref="S14" start="0" length="0">
      <dxf/>
    </rfmt>
    <rfmt sheetId="1" sqref="T14" start="0" length="0">
      <dxf/>
    </rfmt>
    <rfmt sheetId="1" sqref="M15" start="0" length="0">
      <dxf/>
    </rfmt>
    <rfmt sheetId="1" sqref="N15" start="0" length="0">
      <dxf/>
    </rfmt>
    <rfmt sheetId="1" sqref="O15" start="0" length="0">
      <dxf/>
    </rfmt>
    <rfmt sheetId="1" sqref="P15" start="0" length="0">
      <dxf/>
    </rfmt>
    <rfmt sheetId="1" sqref="Q15" start="0" length="0">
      <dxf/>
    </rfmt>
    <rfmt sheetId="1" sqref="R15" start="0" length="0">
      <dxf/>
    </rfmt>
    <rfmt sheetId="1" sqref="S15" start="0" length="0">
      <dxf/>
    </rfmt>
    <rfmt sheetId="1" sqref="T15" start="0" length="0">
      <dxf/>
    </rfmt>
    <rfmt sheetId="1" sqref="M16" start="0" length="0">
      <dxf/>
    </rfmt>
    <rfmt sheetId="1" sqref="N16" start="0" length="0">
      <dxf/>
    </rfmt>
    <rfmt sheetId="1" sqref="O16" start="0" length="0">
      <dxf/>
    </rfmt>
    <rfmt sheetId="1" sqref="P16" start="0" length="0">
      <dxf/>
    </rfmt>
    <rfmt sheetId="1" sqref="Q16" start="0" length="0">
      <dxf/>
    </rfmt>
    <rfmt sheetId="1" sqref="R16" start="0" length="0">
      <dxf/>
    </rfmt>
    <rfmt sheetId="1" sqref="S16" start="0" length="0">
      <dxf/>
    </rfmt>
    <rfmt sheetId="1" sqref="T16" start="0" length="0">
      <dxf/>
    </rfmt>
    <rfmt sheetId="1" sqref="M17" start="0" length="0">
      <dxf/>
    </rfmt>
    <rfmt sheetId="1" sqref="N17" start="0" length="0">
      <dxf/>
    </rfmt>
    <rfmt sheetId="1" sqref="O17" start="0" length="0">
      <dxf/>
    </rfmt>
    <rfmt sheetId="1" sqref="P17" start="0" length="0">
      <dxf/>
    </rfmt>
    <rfmt sheetId="1" sqref="Q17" start="0" length="0">
      <dxf/>
    </rfmt>
    <rfmt sheetId="1" sqref="R17" start="0" length="0">
      <dxf/>
    </rfmt>
    <rfmt sheetId="1" sqref="S17" start="0" length="0">
      <dxf/>
    </rfmt>
    <rfmt sheetId="1" sqref="T17" start="0" length="0">
      <dxf/>
    </rfmt>
    <rfmt sheetId="1" sqref="M18" start="0" length="0">
      <dxf/>
    </rfmt>
    <rfmt sheetId="1" sqref="N18" start="0" length="0">
      <dxf/>
    </rfmt>
    <rfmt sheetId="1" sqref="O18" start="0" length="0">
      <dxf/>
    </rfmt>
    <rfmt sheetId="1" sqref="P18" start="0" length="0">
      <dxf/>
    </rfmt>
    <rfmt sheetId="1" sqref="Q18" start="0" length="0">
      <dxf/>
    </rfmt>
    <rfmt sheetId="1" sqref="R18" start="0" length="0">
      <dxf/>
    </rfmt>
    <rfmt sheetId="1" sqref="S18" start="0" length="0">
      <dxf/>
    </rfmt>
    <rfmt sheetId="1" sqref="T18" start="0" length="0">
      <dxf/>
    </rfmt>
    <rfmt sheetId="1" sqref="M19" start="0" length="0">
      <dxf/>
    </rfmt>
    <rfmt sheetId="1" sqref="N19" start="0" length="0">
      <dxf/>
    </rfmt>
    <rfmt sheetId="1" sqref="O19" start="0" length="0">
      <dxf/>
    </rfmt>
    <rfmt sheetId="1" sqref="P19" start="0" length="0">
      <dxf/>
    </rfmt>
    <rfmt sheetId="1" sqref="Q19" start="0" length="0">
      <dxf/>
    </rfmt>
    <rfmt sheetId="1" sqref="R19" start="0" length="0">
      <dxf/>
    </rfmt>
    <rfmt sheetId="1" sqref="S19" start="0" length="0">
      <dxf/>
    </rfmt>
    <rfmt sheetId="1" sqref="T19" start="0" length="0">
      <dxf/>
    </rfmt>
    <rfmt sheetId="1" sqref="M20" start="0" length="0">
      <dxf/>
    </rfmt>
    <rfmt sheetId="1" sqref="N20" start="0" length="0">
      <dxf/>
    </rfmt>
    <rfmt sheetId="1" sqref="O20" start="0" length="0">
      <dxf/>
    </rfmt>
    <rfmt sheetId="1" sqref="P20" start="0" length="0">
      <dxf/>
    </rfmt>
    <rfmt sheetId="1" sqref="Q20" start="0" length="0">
      <dxf/>
    </rfmt>
    <rfmt sheetId="1" sqref="R20" start="0" length="0">
      <dxf/>
    </rfmt>
    <rfmt sheetId="1" sqref="S20" start="0" length="0">
      <dxf/>
    </rfmt>
    <rfmt sheetId="1" sqref="T20" start="0" length="0">
      <dxf/>
    </rfmt>
  </rm>
  <rcc rId="1237" sId="1">
    <oc r="I8" t="inlineStr">
      <is>
        <t>А7-01х7 А7-02х3  А5-06х10</t>
      </is>
    </oc>
    <nc r="I8"/>
  </rcc>
  <rcc rId="1238" sId="1" odxf="1" dxf="1">
    <nc r="H24">
      <f>G24*C24</f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2"/>
        <color theme="1"/>
        <name val="Calibri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9" sId="1" odxf="1" dxf="1">
    <nc r="H25">
      <f>G25*C25</f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2"/>
        <color theme="1"/>
        <name val="Calibri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0" sId="1" odxf="1" dxf="1">
    <nc r="H26">
      <f>G26*C26</f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2"/>
        <color theme="1"/>
        <name val="Calibri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1" sId="1" odxf="1" dxf="1">
    <nc r="H27">
      <f>G27*C27</f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2"/>
        <color theme="1"/>
        <name val="Calibri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42" sId="1">
    <nc r="D26" t="inlineStr">
      <is>
        <t>км.л.</t>
      </is>
    </nc>
  </rcc>
  <rcc rId="1243" sId="1">
    <nc r="C26">
      <v>31</v>
    </nc>
  </rcc>
  <rm rId="1244" sheetId="1" source="V27:V29" destination="U14:U16" sourceSheetId="1">
    <rfmt sheetId="1" sqref="U14" start="0" length="0">
      <dxf/>
    </rfmt>
    <rfmt sheetId="1" sqref="U15" start="0" length="0">
      <dxf/>
    </rfmt>
    <rfmt sheetId="1" sqref="U16" start="0" length="0">
      <dxf/>
    </rfmt>
  </rm>
  <rfmt sheetId="1" sqref="F18:F20" start="0" length="0">
    <dxf>
      <border>
        <left style="thin">
          <color indexed="64"/>
        </left>
      </border>
    </dxf>
  </rfmt>
  <rfmt sheetId="1" sqref="G18:G20" start="0" length="0">
    <dxf>
      <border>
        <right style="thin">
          <color indexed="64"/>
        </right>
      </border>
    </dxf>
  </rfmt>
  <rfmt sheetId="1" sqref="F20:G20" start="0" length="0">
    <dxf>
      <border>
        <bottom style="thin">
          <color indexed="64"/>
        </bottom>
      </border>
    </dxf>
  </rfmt>
  <rfmt sheetId="1" sqref="F18:G2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rc rId="1245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" start="0" length="0">
      <dxf>
        <alignment horizontal="center" vertical="center" readingOrder="0"/>
      </dxf>
    </rfmt>
  </rrc>
  <rrc rId="1246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" start="0" length="0">
      <dxf>
        <alignment horizontal="center" vertical="center" readingOrder="0"/>
      </dxf>
    </rfmt>
  </rrc>
  <rrc rId="1247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" start="0" length="0">
      <dxf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48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49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0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1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2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3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4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5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6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7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8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59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0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1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2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3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4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5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G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H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I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J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K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L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M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="1" sqref="N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</rrc>
  <rrc rId="1266" sId="1" ref="A32:XFD32" action="deleteRow">
    <rfmt sheetId="1" xfDxf="1" sqref="A32:XFD32" start="0" length="0"/>
    <rfmt sheetId="1" sqref="A32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32" start="0" length="0">
      <dxf>
        <font>
          <sz val="12"/>
          <color theme="1"/>
          <name val="Times New Roman"/>
          <scheme val="none"/>
        </font>
        <alignment vertical="center" readingOrder="0"/>
      </dxf>
    </rfmt>
    <rfmt sheetId="1" sqref="C3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32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F32" start="0" length="0">
      <dxf>
        <font>
          <sz val="12"/>
          <color theme="1"/>
          <name val="Times New Roman"/>
          <scheme val="none"/>
        </font>
        <alignment horizontal="center" vertical="center" readingOrder="0"/>
      </dxf>
    </rfmt>
    <rfmt sheetId="1" sqref="G32" start="0" length="0">
      <dxf>
        <font>
          <sz val="12"/>
          <color theme="1"/>
          <name val="Times New Roman"/>
          <scheme val="none"/>
        </font>
        <numFmt numFmtId="3" formatCode="#,##0"/>
        <alignment horizontal="center" vertical="center" wrapText="1" readingOrder="0"/>
      </dxf>
    </rfmt>
    <rfmt sheetId="1" sqref="H32" start="0" length="0">
      <dxf/>
    </rfmt>
  </rrc>
  <rrc rId="1267" sId="1" ref="A32:XFD32" action="deleteRow">
    <rfmt sheetId="1" xfDxf="1" sqref="A32:XFD32" start="0" length="0"/>
    <rfmt sheetId="1" sqref="A32" start="0" length="0">
      <dxf>
        <font>
          <sz val="14"/>
          <color theme="1"/>
          <name val="Calibri"/>
          <scheme val="minor"/>
        </font>
      </dxf>
    </rfmt>
    <rfmt sheetId="1" sqref="B32" start="0" length="0">
      <dxf>
        <font>
          <sz val="14"/>
          <color theme="1"/>
          <name val="Calibri"/>
          <scheme val="minor"/>
        </font>
      </dxf>
    </rfmt>
    <rfmt sheetId="1" sqref="C32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qref="D32" start="0" length="0">
      <dxf>
        <font>
          <sz val="14"/>
          <color theme="1"/>
          <name val="Calibri"/>
          <scheme val="minor"/>
        </font>
      </dxf>
    </rfmt>
    <rfmt sheetId="1" sqref="E32" start="0" length="0">
      <dxf>
        <font>
          <sz val="14"/>
          <color theme="1"/>
          <name val="Times New Roman"/>
          <scheme val="none"/>
        </font>
        <alignment vertical="center" wrapText="1" readingOrder="0"/>
      </dxf>
    </rfmt>
    <rfmt sheetId="1" sqref="F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qref="G32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</rrc>
  <rcc rId="1268" sId="1">
    <oc r="G33">
      <f>SUM(G12:G15)</f>
    </oc>
    <nc r="G33">
      <f>SUM(G24:G31)</f>
    </nc>
  </rcc>
  <rcc rId="1269" sId="1">
    <oc r="H33">
      <f>SUM(H12:H32)</f>
    </oc>
    <nc r="H33">
      <f>SUM(H24:H31)</f>
    </nc>
  </rcc>
  <rcc rId="1270" sId="1">
    <oc r="D7" t="inlineStr">
      <is>
        <t>Да</t>
      </is>
    </oc>
    <nc r="D7" t="inlineStr">
      <is>
        <t>Нет</t>
      </is>
    </nc>
  </rcc>
  <rfmt sheetId="1" sqref="D7:E7">
    <dxf>
      <fill>
        <patternFill>
          <bgColor theme="0"/>
        </patternFill>
      </fill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1" sId="1">
    <oc r="A4" t="inlineStr">
      <is>
        <t>АО «Тюменьэнерго»</t>
      </is>
    </oc>
    <nc r="A4" t="inlineStr">
      <is>
        <t>АО «Россети Тюмень»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2" sId="1">
    <oc r="D3" t="inlineStr">
      <is>
        <t>Модернизация  ССПИ  ПС 110 кВ Ингалинка</t>
      </is>
    </oc>
    <nc r="D3" t="inlineStr">
      <is>
        <t>Новое строительство ВЛ 10кВ Троицк оп.№80 отп. на ТП-№999 н.п. Кускургуль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273" sheetId="1" source="M8:V20" destination="K1:T13" sourceSheetId="1">
    <rfmt sheetId="1" sqref="K12" start="0" length="0">
      <dxf/>
    </rfmt>
    <rfmt sheetId="1" sqref="L12" start="0" length="0">
      <dxf/>
    </rfmt>
    <rfmt sheetId="1" sqref="K13" start="0" length="0">
      <dxf/>
    </rfmt>
    <rfmt sheetId="1" sqref="L13" start="0" length="0">
      <dxf/>
    </rfmt>
  </rm>
  <rm rId="1274" sheetId="1" source="K11:R13" destination="R2:Y4" sourceSheetId="1"/>
  <rcc rId="1275" sId="1">
    <nc r="A22" t="inlineStr">
      <is>
        <t>1</t>
      </is>
    </nc>
  </rcc>
  <rcv guid="{D28A66C4-DA43-4F7D-AAC3-A048966EA606}" action="delete"/>
  <rdn rId="0" localSheetId="1" customView="1" name="Z_D28A66C4_DA43_4F7D_AAC3_A048966EA606_.wvu.PrintArea" hidden="1" oldHidden="1">
    <formula>Лист1!$A$1:$E$35</formula>
    <oldFormula>Лист1!$A$1:$E$35</oldFormula>
  </rdn>
  <rcv guid="{D28A66C4-DA43-4F7D-AAC3-A048966EA606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7" sId="1">
    <oc r="B26" t="inlineStr">
      <is>
        <t>Монтаж провода СИП</t>
      </is>
    </oc>
    <nc r="B26" t="inlineStr">
      <is>
        <t>Монтаж провода СИП-70</t>
      </is>
    </nc>
  </rcc>
  <rcc rId="1278" sId="1">
    <oc r="B33" t="inlineStr">
      <is>
        <t>Начальник службы   СРС           _____________</t>
      </is>
    </oc>
    <nc r="B33" t="inlineStr">
      <is>
        <t>Начальник службы СРС           _____________</t>
      </is>
    </nc>
  </rcc>
  <rrc rId="1279" sId="1" ref="A28:XFD28" action="deleteRow">
    <rfmt sheetId="1" xfDxf="1" sqref="A28:XFD28" start="0" length="0"/>
    <rfmt sheetId="1" sqref="A28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" start="0" length="0">
      <dxf>
        <alignment horizontal="center" vertical="center" readingOrder="0"/>
      </dxf>
    </rfmt>
  </rrc>
  <rrc rId="1280" sId="1" ref="A28:XFD28" action="deleteRow">
    <rfmt sheetId="1" xfDxf="1" sqref="A28:XFD28" start="0" length="0"/>
    <rfmt sheetId="1" sqref="A28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" start="0" length="0">
      <dxf>
        <alignment horizontal="center" vertical="center" readingOrder="0"/>
      </dxf>
    </rfmt>
  </rrc>
  <rrc rId="1281" sId="1" ref="A28:XFD28" action="deleteRow">
    <rfmt sheetId="1" xfDxf="1" sqref="A28:XFD28" start="0" length="0"/>
    <rfmt sheetId="1" sqref="A28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" start="0" length="0">
      <dxf>
        <alignment horizontal="center" vertical="center" readingOrder="0"/>
      </dxf>
    </rfmt>
  </rrc>
  <rrc rId="1282" sId="1" ref="A28:XFD28" action="deleteRow">
    <undo index="0" exp="area" dr="H24:H28" r="H30" sId="1"/>
    <undo index="0" exp="area" dr="G24:G28" r="G30" sId="1"/>
    <rfmt sheetId="1" xfDxf="1" sqref="A28:XFD28" start="0" length="0"/>
    <rfmt sheetId="1" sqref="A28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" start="0" length="0">
      <dxf>
        <font>
          <sz val="12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" start="0" length="0">
      <dxf>
        <alignment horizontal="center" vertical="center" readingOrder="0"/>
      </dxf>
    </rfmt>
  </rrc>
  <rcc rId="1283" sId="1">
    <oc r="I29" t="inlineStr">
      <is>
        <t>млн.руб</t>
      </is>
    </oc>
    <nc r="I29" t="inlineStr">
      <is>
        <t>т.руб</t>
      </is>
    </nc>
  </rcc>
  <rcc rId="1284" sId="1">
    <oc r="I12" t="inlineStr">
      <is>
        <t>млн.руб2</t>
      </is>
    </oc>
    <nc r="I12" t="inlineStr">
      <is>
        <t>т.руб</t>
      </is>
    </nc>
  </rcc>
  <rrc rId="1285" sId="1" ref="A11:XFD11" action="deleteRow">
    <rfmt sheetId="1" xfDxf="1" sqref="A11:XFD11" start="0" length="0"/>
    <rcc rId="0" sId="1" dxf="1">
      <nc r="A11">
        <v>1</v>
      </nc>
      <n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B11" t="inlineStr">
        <is>
          <t>Реконструкция ССПИ  Ингалинка</t>
        </is>
      </nc>
      <ndxf>
        <font>
          <sz val="14"/>
          <color auto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fmt sheetId="1" sqref="C11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1" sqref="D11" start="0" length="0">
      <dxf>
        <font>
          <sz val="14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1" sqref="E11" start="0" length="0">
      <dxf>
        <font>
          <sz val="14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1" sqref="F11" start="0" length="0">
      <dxf>
        <font>
          <sz val="12"/>
          <color theme="1"/>
          <name val="Calibri"/>
          <scheme val="min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1" sqref="G11" start="0" length="0">
      <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1" sqref="S11" start="0" length="0">
      <dxf/>
    </rfmt>
    <rfmt sheetId="1" sqref="T11" start="0" length="0">
      <dxf/>
    </rfmt>
  </rrc>
  <rrc rId="1286" sId="1" ref="A11:XFD11" action="deleteRow">
    <undo index="0" exp="area" ref3D="1" dr="$A$1:$E$11" dn="Z_7C1DA77A_F368_4A50_B833_C5A8518E72B5_.wvu.PrintArea" sId="1"/>
    <rfmt sheetId="1" xfDxf="1" sqref="A11:XFD11" start="0" length="0">
      <dxf/>
    </rfmt>
    <rcc rId="0" sId="1" dxf="1">
      <nc r="A11" t="inlineStr">
        <is>
          <t>1.1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 t="inlineStr">
        <is>
          <t xml:space="preserve">Шкаф ЦК ПС 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">
        <v>2</v>
      </nc>
      <ndxf>
        <font>
          <sz val="12"/>
          <color theme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УТМ с двумя контроллерами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" t="inlineStr">
        <is>
          <t>А5-01</t>
        </is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1">
        <v>1356</v>
      </nc>
      <ndxf>
        <font>
          <sz val="12"/>
          <color theme="1"/>
          <name val="Times New Roman"/>
          <scheme val="none"/>
        </font>
        <numFmt numFmtId="3" formatCode="#,##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I11" t="inlineStr">
        <is>
          <t>т.руб</t>
        </is>
      </nc>
    </rcc>
  </rrc>
  <rrc rId="1287" sId="1" ref="A11:XFD11" action="deleteRow">
    <rfmt sheetId="1" xfDxf="1" sqref="A11:XFD11" start="0" length="0">
      <dxf/>
    </rfmt>
    <rcc rId="0" sId="1" dxf="1">
      <nc r="A11" t="inlineStr">
        <is>
          <t>1.2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 t="inlineStr">
        <is>
          <t>Сервер АСУТП и ТМ (ССПТИ)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">
        <v>1</v>
      </nc>
      <ndxf>
        <font>
          <sz val="12"/>
          <color theme="1"/>
          <name val="Calibri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компл.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Сервер телемеханики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" t="inlineStr">
        <is>
          <t>А5-02</t>
        </is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1">
        <v>1571</v>
      </nc>
      <ndxf>
        <font>
          <sz val="12"/>
          <color theme="1"/>
          <name val="Times New Roman"/>
          <scheme val="none"/>
        </font>
        <numFmt numFmtId="3" formatCode="#,##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8" sId="1" ref="A11:XFD11" action="deleteRow">
    <rfmt sheetId="1" xfDxf="1" sqref="A11:XFD11" start="0" length="0">
      <dxf/>
    </rfmt>
    <rcc rId="0" sId="1" dxf="1">
      <nc r="A11" t="inlineStr">
        <is>
          <t>1.3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 t="inlineStr">
        <is>
          <t>Дублированный сервер АСУТП и ТМ (ССПТИ)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">
        <v>1</v>
      </nc>
      <ndxf>
        <font>
          <sz val="12"/>
          <color theme="1"/>
          <name val="Calibri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Резервный сервер телемеханики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" t="inlineStr">
        <is>
          <t>А5-03</t>
        </is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1">
        <v>3141</v>
      </nc>
      <ndxf>
        <font>
          <sz val="12"/>
          <color theme="1"/>
          <name val="Times New Roman"/>
          <scheme val="none"/>
        </font>
        <numFmt numFmtId="3" formatCode="#,##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9" sId="1" ref="A11:XFD11" action="deleteRow">
    <rfmt sheetId="1" xfDxf="1" sqref="A11:XFD11" start="0" length="0">
      <dxf/>
    </rfmt>
    <rcc rId="0" sId="1" dxf="1">
      <nc r="A11" t="inlineStr">
        <is>
          <t>1.4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 t="inlineStr">
        <is>
          <t>Шкаф с 4 коммутаторами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">
        <v>2</v>
      </nc>
      <ndxf>
        <font>
          <sz val="12"/>
          <color theme="1"/>
          <name val="Calibri"/>
          <scheme val="min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Шкаф телекомуникационный</t>
        </is>
      </nc>
      <ndxf>
        <font>
          <sz val="12"/>
          <color theme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" t="inlineStr">
        <is>
          <t>А5-04</t>
        </is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1">
        <v>2395</v>
      </nc>
      <ndxf>
        <font>
          <sz val="12"/>
          <color theme="1"/>
          <name val="Times New Roman"/>
          <scheme val="none"/>
        </font>
        <numFmt numFmtId="3" formatCode="#,##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90" sId="1" ref="A11:XFD11" action="deleteRow">
    <rfmt sheetId="1" xfDxf="1" sqref="A11:XFD11" start="0" length="0">
      <dxf/>
    </rfmt>
    <rcc rId="0" sId="1" dxf="1">
      <nc r="A11" t="inlineStr">
        <is>
          <t>1.5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B11" t="inlineStr">
        <is>
          <t>Шкаф гарантированного питания АСУТП и ТМ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C11">
        <v>1</v>
      </nc>
      <ndxf>
        <font>
          <sz val="12"/>
          <color theme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E11" t="inlineStr">
        <is>
          <t>Шкаф гарантированного питания АСУТП и ТМ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F11" t="inlineStr">
        <is>
          <t>А5-06</t>
        </is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 numFmtId="4">
      <nc r="G11">
        <v>2418</v>
      </nc>
      <ndxf>
        <font>
          <sz val="12"/>
          <color theme="1"/>
          <name val="Times New Roman"/>
          <scheme val="none"/>
        </font>
        <numFmt numFmtId="3" formatCode="#,##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</rrc>
  <rrc rId="1291" sId="1" ref="A11:XFD11" action="deleteRow">
    <rfmt sheetId="1" xfDxf="1" sqref="A11:XFD11" start="0" length="0">
      <dxf/>
    </rfmt>
    <rcc rId="0" sId="1" dxf="1">
      <nc r="A11" t="inlineStr">
        <is>
          <t>1.6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 t="inlineStr">
        <is>
          <t>Шкаф общеподстанционных контроллеров ПС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C11">
        <v>2</v>
      </nc>
      <ndxf>
        <font>
          <sz val="12"/>
          <color theme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Контроллеры сборя телеинформации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" t="inlineStr">
        <is>
          <t>А5-07</t>
        </is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">
        <v>180</v>
      </nc>
      <ndxf>
        <font>
          <sz val="12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92" sId="1" ref="A11:XFD11" action="deleteRow">
    <rfmt sheetId="1" xfDxf="1" sqref="A11:XFD11" start="0" length="0">
      <dxf/>
    </rfmt>
    <rcc rId="0" sId="1" dxf="1">
      <nc r="A11" t="inlineStr">
        <is>
          <t>1.7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B11" t="inlineStr">
        <is>
          <t>АРМ оперативного персонала</t>
        </is>
      </nc>
      <ndxf>
        <font>
          <sz val="14"/>
          <color theme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C11">
        <v>1</v>
      </nc>
      <ndxf>
        <font>
          <sz val="14"/>
          <color theme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Рабочая станция с мониторами</t>
        </is>
      </nc>
      <ndxf>
        <font>
          <sz val="12"/>
          <color rgb="FF000000"/>
          <name val="Times New Roman"/>
          <scheme val="none"/>
        </font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F11" t="inlineStr">
        <is>
          <t>А5-08</t>
        </is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G11">
        <v>366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93" sId="1" ref="A11:XFD11" action="deleteRow">
    <rfmt sheetId="1" xfDxf="1" sqref="A11:XFD11" start="0" length="0">
      <dxf/>
    </rfmt>
    <rcc rId="0" sId="1" dxf="1">
      <nc r="A11" t="inlineStr">
        <is>
          <t>1.8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B11" t="inlineStr">
        <is>
          <t>АРМ персонала АСУТП (РЗА)</t>
        </is>
      </nc>
      <ndxf>
        <font>
          <sz val="14"/>
          <color theme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C11">
        <v>1</v>
      </nc>
      <ndxf>
        <font>
          <sz val="14"/>
          <color theme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Рабочая станция с мониторами</t>
        </is>
      </nc>
      <ndxf>
        <font>
          <sz val="12"/>
          <color rgb="FF000000"/>
          <name val="Times New Roman"/>
          <scheme val="none"/>
        </font>
      </ndxf>
    </rcc>
    <rcc rId="0" sId="1" s="1" dxf="1">
      <nc r="F11" t="inlineStr">
        <is>
          <t>А5-09</t>
        </is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G11">
        <v>178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94" sId="1" ref="A11:XFD11" action="deleteRow">
    <rfmt sheetId="1" xfDxf="1" sqref="A11:XFD11" start="0" length="0">
      <dxf/>
    </rfmt>
    <rcc rId="0" sId="1" dxf="1">
      <nc r="A11" t="inlineStr">
        <is>
          <t>1.9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B11" t="inlineStr">
        <is>
          <t>ТТ на три фазы</t>
        </is>
      </nc>
      <ndxf>
        <font>
          <sz val="14"/>
          <color theme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C11">
        <v>3</v>
      </nc>
      <ndxf>
        <font>
          <sz val="14"/>
          <color theme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" t="inlineStr">
        <is>
          <t>Трансформатор тока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s="1" dxf="1">
      <nc r="F11" t="inlineStr">
        <is>
          <t>И10-01 - 03</t>
        </is>
      </nc>
      <ndxf>
        <font>
          <sz val="14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G11">
        <v>2665</v>
      </nc>
      <ndxf>
        <font>
          <sz val="14"/>
          <color theme="1"/>
          <name val="Times New Roman"/>
          <scheme val="none"/>
        </font>
        <numFmt numFmtId="3" formatCode="#,##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f>G11*C11</f>
      </nc>
      <ndxf>
        <font>
          <sz val="12"/>
          <color theme="1"/>
          <name val="Calibri"/>
          <scheme val="minor"/>
        </font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95" sId="1" ref="A11:XFD11" action="deleteRow">
    <rfmt sheetId="1" xfDxf="1" sqref="A11:XFD11" start="0" length="0"/>
    <rfmt sheetId="1" sqref="A11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" start="0" length="0">
      <dxf>
        <font>
          <sz val="12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" start="0" length="0">
      <dxf>
        <font>
          <sz val="12"/>
          <color theme="1"/>
          <name val="Times New Roman"/>
          <scheme val="none"/>
        </font>
        <alignment horizontal="center" vertical="center" readingOrder="0"/>
      </dxf>
    </rfmt>
    <rfmt sheetId="1" sqref="G11" start="0" length="0">
      <dxf>
        <font>
          <sz val="12"/>
          <color theme="1"/>
          <name val="Times New Roman"/>
          <scheme val="none"/>
        </font>
        <numFmt numFmtId="3" formatCode="#,##0"/>
        <alignment horizontal="center" vertical="center" wrapText="1" readingOrder="0"/>
      </dxf>
    </rfmt>
    <rfmt sheetId="1" sqref="H11" start="0" length="0">
      <dxf/>
    </rfmt>
  </rr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6" sId="1">
    <oc r="H15">
      <f>G15*C15</f>
    </oc>
    <nc r="H15">
      <f>G15*C15</f>
    </nc>
  </rcc>
  <rcc rId="1297" sId="1">
    <oc r="D14" t="inlineStr">
      <is>
        <t>шт.</t>
      </is>
    </oc>
    <nc r="D14" t="inlineStr">
      <is>
        <t>км.</t>
      </is>
    </nc>
  </rcc>
  <rcc rId="1298" sId="1">
    <oc r="C14">
      <v>520</v>
    </oc>
    <nc r="C14">
      <v>31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9" sId="1">
    <oc r="B13" t="inlineStr">
      <is>
        <t>Строительство ВЛ 10кВ Троицк</t>
      </is>
    </oc>
    <nc r="B13" t="inlineStr">
      <is>
        <t>Строительно-монтажные работы без опор и провода ВЛ 10кВ Троицк</t>
      </is>
    </nc>
  </rcc>
  <rrc rId="1300" sId="1" ref="A12:XFD12" action="deleteRow">
    <rfmt sheetId="1" xfDxf="1" sqref="A12:XFD12" start="0" length="0"/>
    <rcc rId="0" sId="1" dxf="1">
      <nc r="A12" t="inlineStr">
        <is>
          <t>1.1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" t="inlineStr">
        <is>
          <t>УНЦ ВЛ 0,4-750 кВ на строительно-монтажные работы без опор и провода (тыс. руб.) 1км</t>
        </is>
      </nc>
      <ndxf>
        <font>
          <sz val="12"/>
          <color theme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2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" start="0" length="0">
      <dxf>
        <alignment horizontal="center" vertical="center" readingOrder="0"/>
      </dxf>
    </rfmt>
  </rrc>
  <rcc rId="1301" sId="1">
    <oc r="A12" t="inlineStr">
      <is>
        <t>1.2</t>
      </is>
    </oc>
    <nc r="A12" t="inlineStr">
      <is>
        <t>1.1</t>
      </is>
    </nc>
  </rcc>
  <rcc rId="1302" sId="1">
    <oc r="A13" t="inlineStr">
      <is>
        <t>1.3</t>
      </is>
    </oc>
    <nc r="A13" t="inlineStr">
      <is>
        <t>1.2</t>
      </is>
    </nc>
  </rcc>
  <rcc rId="1303" sId="1">
    <oc r="A14" t="inlineStr">
      <is>
        <t>1.4</t>
      </is>
    </oc>
    <nc r="A14" t="inlineStr">
      <is>
        <t>1.3</t>
      </is>
    </nc>
  </rcc>
  <rcc rId="1304" sId="1">
    <oc r="A15" t="inlineStr">
      <is>
        <t>1.5</t>
      </is>
    </oc>
    <nc r="A15" t="inlineStr">
      <is>
        <t>1.4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305" sheetId="1" source="K10" destination="R1" sourceSheetId="1"/>
  <rm rId="1306" sheetId="1" source="K1:Q9" destination="I1:O9" sourceSheetId="1">
    <rfmt sheetId="1" sqref="I8" start="0" length="0">
      <dxf>
        <font>
          <sz val="14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m rId="1307" sheetId="1" source="R7:S9" destination="P7:Q9" sourceSheetId="1"/>
  <rcv guid="{D28A66C4-DA43-4F7D-AAC3-A048966EA606}" action="delete"/>
  <rdn rId="0" localSheetId="1" customView="1" name="Z_D28A66C4_DA43_4F7D_AAC3_A048966EA606_.wvu.PrintArea" hidden="1" oldHidden="1">
    <formula>Лист1!$A$1:$E$19</formula>
    <oldFormula>Лист1!$A$1:$E$19</oldFormula>
  </rdn>
  <rcv guid="{D28A66C4-DA43-4F7D-AAC3-A048966EA606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9" sId="1">
    <oc r="D3" t="inlineStr">
      <is>
        <t>Новое строительство ВЛ 10кВ Троицк оп.№80 отп. на ТП-№999 н.п. Кускургуль</t>
      </is>
    </oc>
    <nc r="D3" t="inlineStr">
      <is>
        <t>Реконструкция ВЛ 10кВ Янтык (кольцевание с ВЛ 10кВ Подхоз-2 - 0,45км)</t>
      </is>
    </nc>
  </rcc>
  <rcc rId="1310" sId="1">
    <oc r="D7" t="inlineStr">
      <is>
        <t>Нет</t>
      </is>
    </oc>
    <nc r="D7" t="inlineStr">
      <is>
        <t>Да</t>
      </is>
    </nc>
  </rcc>
  <rcv guid="{D28A66C4-DA43-4F7D-AAC3-A048966EA606}" action="delete"/>
  <rdn rId="0" localSheetId="1" customView="1" name="Z_D28A66C4_DA43_4F7D_AAC3_A048966EA606_.wvu.PrintArea" hidden="1" oldHidden="1">
    <formula>Лист1!$A$1:$E$19</formula>
    <oldFormula>Лист1!$A$1:$E$19</oldFormula>
  </rdn>
  <rcv guid="{D28A66C4-DA43-4F7D-AAC3-A048966EA606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28A66C4-DA43-4F7D-AAC3-A048966EA606}" action="delete"/>
  <rdn rId="0" localSheetId="1" customView="1" name="Z_D28A66C4_DA43_4F7D_AAC3_A048966EA606_.wvu.PrintArea" hidden="1" oldHidden="1">
    <formula>Лист1!$A$1:$E$18</formula>
    <oldFormula>Лист1!$A$1:$E$19</oldFormula>
  </rdn>
  <rcv guid="{D28A66C4-DA43-4F7D-AAC3-A048966EA606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3" sId="1">
    <oc r="B11" t="inlineStr">
      <is>
        <t>Новое строительство ВЛ 10кВ Троицк оп.№80 отп. на ТП-№999 н.п. Кускургуль</t>
      </is>
    </oc>
    <nc r="B11" t="inlineStr">
      <is>
        <t>Реконструкция ВЛ 10кВ Янтык (кольцевание с ВЛ 10кВ Подхоз-2 - 0,45км)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4" sId="1">
    <oc r="D3" t="inlineStr">
      <is>
        <t>Реконструкция ВЛ 10кВ Янтык (кольцевание с ВЛ 10кВ Подхоз-2 - 0,45км)</t>
      </is>
    </oc>
    <nc r="D3" t="inlineStr">
      <is>
        <t>Реконструкция ВЛ 10кВ Янтык Южного ТПО (кольцевание с ВЛ 10кВ Подхоз-2 - 0,45км., реклоузер 1 шт.)</t>
      </is>
    </nc>
  </rcc>
  <rrc rId="1315" sId="1" ref="A16:XFD16" action="insertRow"/>
  <rrc rId="1316" sId="1" ref="A15:XFD15" action="insertRow"/>
  <rcc rId="1317" sId="1">
    <nc r="A15" t="inlineStr">
      <is>
        <t>1.4</t>
      </is>
    </nc>
  </rcc>
  <rcc rId="1318" sId="1">
    <nc r="B15" t="inlineStr">
      <is>
        <t>Устройство защиты от перенапряжений ВЛ 6-35 кВ</t>
      </is>
    </nc>
  </rcc>
  <rcc rId="1319" sId="1">
    <nc r="C15">
      <v>520</v>
    </nc>
  </rcc>
  <rcc rId="1320" sId="1">
    <nc r="D15" t="inlineStr">
      <is>
        <t>шт.</t>
      </is>
    </nc>
  </rcc>
  <rcc rId="1321" sId="1">
    <nc r="E15" t="inlineStr">
      <is>
        <t xml:space="preserve">Количество, тип и марку определить проектом </t>
      </is>
    </nc>
  </rcc>
  <rcc rId="1322" sId="1" odxf="1" dxf="1">
    <nc r="F15" t="inlineStr">
      <is>
        <t>Л11-03</t>
      </is>
    </nc>
    <odxf>
      <alignment wrapText="0" readingOrder="0"/>
    </odxf>
    <ndxf>
      <alignment wrapText="1" readingOrder="0"/>
    </ndxf>
  </rcc>
  <rcc rId="1323" sId="1" odxf="1" dxf="1">
    <nc r="G15">
      <v>5.5</v>
    </nc>
    <odxf>
      <fill>
        <patternFill patternType="solid">
          <bgColor rgb="FFFFFF00"/>
        </patternFill>
      </fill>
      <alignment wrapText="1" readingOrder="0"/>
    </odxf>
    <ndxf>
      <fill>
        <patternFill patternType="none">
          <bgColor indexed="65"/>
        </patternFill>
      </fill>
      <alignment wrapText="0" readingOrder="0"/>
    </ndxf>
  </rcc>
  <rcc rId="1324" sId="1">
    <nc r="H15">
      <f>G15*C15</f>
    </nc>
  </rcc>
  <rrc rId="1325" sId="1" ref="A17:XFD17" action="deleteRow">
    <rfmt sheetId="1" xfDxf="1" sqref="A17:XFD17" start="0" length="0"/>
    <rfmt sheetId="1" sqref="A17" start="0" length="0">
      <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</dxf>
    </rfmt>
    <rfmt sheetId="1" sqref="B17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C17" start="0" length="0">
      <dxf>
        <font>
          <sz val="12"/>
          <color theme="1"/>
          <name val="Times New Roman"/>
          <scheme val="none"/>
        </font>
        <alignment horizontal="center" vertical="center" wrapText="1" readingOrder="0"/>
      </dxf>
    </rfmt>
    <rfmt sheetId="1" sqref="D17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qref="E17" start="0" length="0">
      <dxf>
        <font>
          <sz val="12"/>
          <color theme="1"/>
          <name val="Times New Roman"/>
          <scheme val="none"/>
        </font>
        <alignment vertical="center" wrapText="1" readingOrder="0"/>
      </dxf>
    </rfmt>
    <rfmt sheetId="1" s="1" sqref="F17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</dxf>
    </rfmt>
    <rfmt sheetId="1" s="1" sqref="G17" start="0" length="0">
      <dxf>
        <font>
          <sz val="14"/>
          <color theme="1"/>
          <name val="Times New Roman"/>
          <scheme val="none"/>
        </font>
        <alignment horizontal="center" vertical="center" readingOrder="0"/>
      </dxf>
    </rfmt>
    <rfmt sheetId="1" sqref="H17" start="0" length="0">
      <dxf>
        <font>
          <sz val="12"/>
          <color theme="1"/>
          <name val="Calibri"/>
          <scheme val="minor"/>
        </font>
      </dxf>
    </rfmt>
  </rrc>
  <rcc rId="1326" sId="1">
    <oc r="A16" t="inlineStr">
      <is>
        <t>1.4</t>
      </is>
    </oc>
    <nc r="A16" t="inlineStr">
      <is>
        <t>1.5</t>
      </is>
    </nc>
  </rcc>
  <rcc rId="1327" sId="1">
    <oc r="B16" t="inlineStr">
      <is>
        <t>Устройство защиты от перенапряжений ВЛ 6-35 кВ</t>
      </is>
    </oc>
    <nc r="B16"/>
  </rcc>
  <rcc rId="1328" sId="1">
    <oc r="C16">
      <v>520</v>
    </oc>
    <nc r="C16"/>
  </rcc>
  <rcc rId="1329" sId="1">
    <oc r="D16" t="inlineStr">
      <is>
        <t>шт.</t>
      </is>
    </oc>
    <nc r="D16"/>
  </rcc>
  <rcc rId="1330" sId="1">
    <oc r="E16" t="inlineStr">
      <is>
        <t xml:space="preserve">Количество, тип и марку определить проектом </t>
      </is>
    </oc>
    <nc r="E16"/>
  </rcc>
  <rcc rId="1331" sId="1">
    <oc r="G16">
      <v>5.5</v>
    </oc>
    <nc r="G16"/>
  </rcc>
  <rcc rId="1332" sId="1">
    <oc r="F16" t="inlineStr">
      <is>
        <t>Л11-03</t>
      </is>
    </oc>
    <nc r="F16"/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3" sId="1">
    <oc r="C15">
      <v>520</v>
    </oc>
    <nc r="C15">
      <v>9</v>
    </nc>
  </rcc>
  <rcc rId="1334" sId="1">
    <oc r="B12" t="inlineStr">
      <is>
        <t>Строительно-монтажные работы без опор и провода ВЛ 10кВ Троицк</t>
      </is>
    </oc>
    <nc r="B12" t="inlineStr">
      <is>
        <t>Строительно-монтажные работы без опор и провода ВЛ 10кВ Янтык</t>
      </is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5" sId="1">
    <nc r="G16">
      <v>1358</v>
    </nc>
  </rcc>
  <rcc rId="1336" sId="1">
    <nc r="B16" t="inlineStr">
      <is>
        <t xml:space="preserve">Установка автоматического пункта секционирования (реклоузера)6-35 кВ без ПКУ </t>
      </is>
    </nc>
  </rcc>
  <rcc rId="1337" sId="1">
    <nc r="D16" t="inlineStr">
      <is>
        <t>шт.</t>
      </is>
    </nc>
  </rcc>
  <rcc rId="1338" sId="1">
    <nc r="C16">
      <v>1</v>
    </nc>
  </rcc>
  <rcc rId="1339" sId="1">
    <oc r="C12">
      <v>31</v>
    </oc>
    <nc r="C12">
      <v>0.45</v>
    </nc>
  </rcc>
  <rcc rId="1340" sId="1">
    <oc r="C13">
      <v>31</v>
    </oc>
    <nc r="C13">
      <v>0.45</v>
    </nc>
  </rcc>
  <rcc rId="1341" sId="1">
    <oc r="C14">
      <v>31</v>
    </oc>
    <nc r="C14">
      <v>0.45</v>
    </nc>
  </rcc>
  <rcc rId="1342" sId="1">
    <nc r="E16" t="inlineStr">
      <is>
        <t>реклоузер</t>
      </is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3" sId="1">
    <oc r="E12" t="inlineStr">
      <is>
        <t xml:space="preserve">Количество, тип и марку определить проектом </t>
      </is>
    </oc>
    <nc r="E12" t="inlineStr">
      <is>
        <t>Без опор и провода, одноцепная</t>
      </is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4" sId="1">
    <oc r="E16" t="inlineStr">
      <is>
        <t>реклоузер</t>
      </is>
    </oc>
    <nc r="E16" t="inlineStr">
      <is>
        <t>Реклоузер</t>
      </is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5" sId="1">
    <oc r="B11" t="inlineStr">
      <is>
        <t>Реконструкция ВЛ 10кВ Янтык (кольцевание с ВЛ 10кВ Подхоз-2 - 0,45км)</t>
      </is>
    </oc>
    <nc r="B11" t="inlineStr">
      <is>
        <t>Реконструкция ВЛ 10кВ Янтык Южного ТПО (кольцевание с ВЛ 10кВ Подхоз-2 - 0,45км., реклоузер 1 шт.)</t>
      </is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6" sId="1">
    <oc r="B16" t="inlineStr">
      <is>
        <t xml:space="preserve">Установка автоматического пункта секционирования (реклоузера)6-35 кВ без ПКУ </t>
      </is>
    </oc>
    <nc r="B16" t="inlineStr">
      <is>
        <t xml:space="preserve">Установка автоматического пункта секционирования (реклоузера) 6-35 кВ без ПКУ </t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7" sId="1">
    <oc r="B13" t="inlineStr">
      <is>
        <t>Монтаж опор</t>
      </is>
    </oc>
    <nc r="B13" t="inlineStr">
      <is>
        <t>Монтаж опор ВЛ 10кВ</t>
      </is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8" sId="1">
    <oc r="D3" t="inlineStr">
      <is>
        <t>Реконструкция ВЛ 10кВ Янтык Южного ТПО (кольцевание с ВЛ 10кВ Подхоз-2 - 0,45км., реклоузер 1 шт.)</t>
      </is>
    </oc>
    <nc r="D3" t="inlineStr">
      <is>
        <t>Реконструкция ВЛ-0.4кВ н.п.Антипино Нижнетавдинского РЭС Южного ТПО ( реконструкция ВЛИ-0,4 кВ - 2.7км)</t>
      </is>
    </nc>
  </rcc>
  <rcc rId="1349" sId="1">
    <oc r="B11" t="inlineStr">
      <is>
        <t>Реконструкция ВЛ 10кВ Янтык Южного ТПО (кольцевание с ВЛ 10кВ Подхоз-2 - 0,45км., реклоузер 1 шт.)</t>
      </is>
    </oc>
    <nc r="B11" t="inlineStr">
      <is>
        <t>Реконструкция ВЛ-0.4кВ н.п.Антипино Нижнетавдинского РЭС Южного ТПО ( реконструкция ВЛИ-0,4 кВ - 2.7км)</t>
      </is>
    </nc>
  </rcc>
  <rcc rId="1350" sId="1">
    <oc r="C12">
      <v>0.45</v>
    </oc>
    <nc r="C12">
      <v>2.7</v>
    </nc>
  </rcc>
  <rcc rId="1351" sId="1">
    <oc r="C13">
      <v>0.45</v>
    </oc>
    <nc r="C13">
      <v>2.7</v>
    </nc>
  </rcc>
  <rcc rId="1352" sId="1">
    <oc r="C14">
      <v>0.45</v>
    </oc>
    <nc r="C14">
      <v>2.7</v>
    </nc>
  </rcc>
  <rrc rId="1353" sId="1" ref="A15:XFD15" action="deleteRow">
    <rfmt sheetId="1" xfDxf="1" sqref="A15:XFD15" start="0" length="0"/>
    <rcc rId="0" sId="1" dxf="1">
      <nc r="A15" t="inlineStr">
        <is>
          <t>1.4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" t="inlineStr">
        <is>
          <t>Устройство защиты от перенапряжений ВЛ 6-35 кВ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">
        <v>9</v>
      </nc>
      <n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" t="inlineStr">
        <is>
          <t xml:space="preserve">Количество, тип и марку определить проектом 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15" t="inlineStr">
        <is>
          <t>Л11-03</t>
        </is>
      </nc>
      <n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G15">
        <v>5.5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">
        <f>G15*C15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354" sId="1">
    <oc r="A15" t="inlineStr">
      <is>
        <t>1.5</t>
      </is>
    </oc>
    <nc r="A15" t="inlineStr">
      <is>
        <t>1.4</t>
      </is>
    </nc>
  </rcc>
  <rrc rId="1355" sId="1" ref="A15:XFD15" action="deleteRow">
    <undo index="0" exp="area" dr="H12:H15" r="H17" sId="1"/>
    <undo index="0" exp="area" dr="G12:G15" r="G17" sId="1"/>
    <rfmt sheetId="1" xfDxf="1" sqref="A15:XFD15" start="0" length="0"/>
    <rcc rId="0" sId="1" dxf="1">
      <nc r="A15" t="inlineStr">
        <is>
          <t>1.4</t>
        </is>
      </nc>
      <ndxf>
        <font>
          <sz val="12"/>
          <color theme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" t="inlineStr">
        <is>
          <t xml:space="preserve">Установка автоматического пункта секционирования (реклоузера) 6-35 кВ без ПКУ 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">
        <v>1</v>
      </nc>
      <ndxf>
        <font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" t="inlineStr">
        <is>
          <t>шт.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" t="inlineStr">
        <is>
          <t>Реклоузер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F15" start="0" length="0">
      <dxf>
        <font>
          <sz val="14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G15">
        <v>1358</v>
      </nc>
      <ndxf>
        <font>
          <sz val="14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">
        <f>G15*C15</f>
      </nc>
      <ndxf>
        <font>
          <sz val="12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356" sId="1" odxf="1" dxf="1">
    <oc r="F12" t="inlineStr">
      <is>
        <t>Л1-02</t>
      </is>
    </oc>
    <nc r="F12" t="inlineStr">
      <is>
        <t>Л1-01</t>
      </is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/>
        <right/>
        <top/>
        <bottom style="medium">
          <color indexed="64"/>
        </bottom>
      </border>
    </ndxf>
  </rcc>
  <rfmt sheetId="1" sqref="I2:I9" start="0" length="0">
    <dxf>
      <border>
        <left style="thin">
          <color indexed="64"/>
        </left>
      </border>
    </dxf>
  </rfmt>
  <rfmt sheetId="1" sqref="I2:Q2" start="0" length="0">
    <dxf>
      <border>
        <top style="thin">
          <color indexed="64"/>
        </top>
      </border>
    </dxf>
  </rfmt>
  <rfmt sheetId="1" sqref="Q2:Q9" start="0" length="0">
    <dxf>
      <border>
        <right style="thin">
          <color indexed="64"/>
        </right>
      </border>
    </dxf>
  </rfmt>
  <rfmt sheetId="1" sqref="I9:Q9" start="0" length="0">
    <dxf>
      <border>
        <bottom style="thin">
          <color indexed="64"/>
        </bottom>
      </border>
    </dxf>
  </rfmt>
  <rfmt sheetId="1" sqref="I2:Q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357" sId="1">
    <oc r="G12">
      <v>767</v>
    </oc>
    <nc r="G12">
      <v>499</v>
    </nc>
  </rcc>
  <rcc rId="1358" sId="1">
    <oc r="F13" t="inlineStr">
      <is>
        <t>Л3-02</t>
      </is>
    </oc>
    <nc r="F13" t="inlineStr">
      <is>
        <t>Л3-01</t>
      </is>
    </nc>
  </rcc>
  <rcc rId="1359" sId="1">
    <oc r="G13">
      <v>699</v>
    </oc>
    <nc r="G13">
      <v>517</v>
    </nc>
  </rcc>
  <rfmt sheetId="1" sqref="I9 P9" start="0" length="2147483647">
    <dxf>
      <font>
        <color rgb="FFFF0000"/>
      </font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9 P9" start="0" length="2147483647">
    <dxf>
      <font>
        <color auto="1"/>
      </font>
    </dxf>
  </rfmt>
  <rcc rId="1360" sId="1">
    <oc r="F14" t="inlineStr">
      <is>
        <t>Л7-04</t>
      </is>
    </oc>
    <nc r="F14" t="inlineStr">
      <is>
        <t>Л7-22</t>
      </is>
    </nc>
  </rcc>
  <rcc rId="1361" sId="1">
    <oc r="G14">
      <v>413</v>
    </oc>
    <nc r="G14">
      <v>249</v>
    </nc>
  </rcc>
  <rfmt sheetId="1" sqref="F12:G12" start="0" length="0">
    <dxf>
      <border>
        <top style="thin">
          <color indexed="64"/>
        </top>
      </border>
    </dxf>
  </rfmt>
  <rfmt sheetId="1" sqref="F12:G1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6" start="0" length="2147483647">
    <dxf>
      <font>
        <u/>
      </font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2" sId="1">
    <oc r="B12" t="inlineStr">
      <is>
        <t>Строительно-монтажные работы без опор и провода ВЛ 10кВ Янтык</t>
      </is>
    </oc>
    <nc r="B12" t="inlineStr">
      <is>
        <t>Строительно-монтажные работы без опор и провода ВЛ 0.4кВ</t>
      </is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3" sId="1">
    <oc r="B13" t="inlineStr">
      <is>
        <t>Монтаж опор ВЛ 10кВ</t>
      </is>
    </oc>
    <nc r="B13" t="inlineStr">
      <is>
        <t>Монтаж опор ВЛ 0.4кВ</t>
      </is>
    </nc>
  </rcc>
  <rcc rId="1364" sId="1">
    <oc r="B14" t="inlineStr">
      <is>
        <t>Монтаж провода СИП-70</t>
      </is>
    </oc>
    <nc r="B14" t="inlineStr">
      <is>
        <t>Монтаж провода СИП</t>
      </is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5" sId="1">
    <oc r="D3" t="inlineStr">
      <is>
        <t>Реконструкция ВЛ-0.4кВ н.п.Антипино Нижнетавдинского РЭС Южного ТПО ( реконструкция ВЛИ-0,4 кВ - 2.7км)</t>
      </is>
    </oc>
    <nc r="D3" t="inlineStr">
      <is>
        <t>Реконструкция ВЛ-0.4кВ  н.п.Заводоуковск Заводоуковского РЭС Южного ТПО (реконструкция  ВЛИ-0,4 кВ - 8.72км)</t>
      </is>
    </nc>
  </rcc>
  <rcc rId="1366" sId="1">
    <oc r="B11" t="inlineStr">
      <is>
        <t>Реконструкция ВЛ-0.4кВ н.п.Антипино Нижнетавдинского РЭС Южного ТПО ( реконструкция ВЛИ-0,4 кВ - 2.7км)</t>
      </is>
    </oc>
    <nc r="B11" t="inlineStr">
      <is>
        <t>Реконструкция ВЛ-0.4кВ  н.п.Заводоуковск Заводоуковского РЭС Южного ТПО (реконструкция  ВЛИ-0,4 кВ - 8.72км)</t>
      </is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7" sId="1">
    <oc r="C12">
      <v>2.7</v>
    </oc>
    <nc r="C12">
      <v>8.7200000000000006</v>
    </nc>
  </rcc>
  <rcc rId="1368" sId="1">
    <oc r="C13">
      <v>2.7</v>
    </oc>
    <nc r="C13">
      <v>8.7200000000000006</v>
    </nc>
  </rcc>
  <rcc rId="1369" sId="1">
    <oc r="C14">
      <v>2.7</v>
    </oc>
    <nc r="C14">
      <v>8.7200000000000006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view="pageBreakPreview" zoomScale="70" zoomScaleNormal="85" zoomScaleSheetLayoutView="70" workbookViewId="0">
      <selection activeCell="D13" sqref="D13"/>
    </sheetView>
  </sheetViews>
  <sheetFormatPr defaultRowHeight="15" x14ac:dyDescent="0.25"/>
  <cols>
    <col min="2" max="2" width="46.7109375" customWidth="1"/>
    <col min="3" max="3" width="11.140625" customWidth="1"/>
    <col min="4" max="4" width="10.42578125" customWidth="1"/>
    <col min="5" max="5" width="71.140625" customWidth="1"/>
    <col min="6" max="6" width="19.28515625" style="2" customWidth="1"/>
    <col min="8" max="8" width="13.28515625" customWidth="1"/>
  </cols>
  <sheetData>
    <row r="1" spans="1:25" ht="118.15" customHeight="1" x14ac:dyDescent="0.3">
      <c r="A1" s="10"/>
      <c r="B1" s="10"/>
      <c r="C1" s="5"/>
      <c r="D1" s="11"/>
      <c r="E1" s="11" t="s">
        <v>19</v>
      </c>
      <c r="F1" s="1"/>
      <c r="I1" s="22" t="s">
        <v>25</v>
      </c>
      <c r="J1" s="21"/>
      <c r="K1" s="8"/>
      <c r="R1" s="25" t="s">
        <v>34</v>
      </c>
    </row>
    <row r="2" spans="1:25" ht="61.5" customHeight="1" x14ac:dyDescent="0.3">
      <c r="A2" s="49" t="s">
        <v>16</v>
      </c>
      <c r="B2" s="50"/>
      <c r="C2" s="50"/>
      <c r="D2" s="50"/>
      <c r="E2" s="50"/>
      <c r="I2" s="27" t="s">
        <v>20</v>
      </c>
      <c r="J2" s="34" t="s">
        <v>21</v>
      </c>
      <c r="K2" s="34" t="s">
        <v>22</v>
      </c>
      <c r="L2" s="34">
        <v>0.4</v>
      </c>
      <c r="M2" s="27">
        <v>499</v>
      </c>
      <c r="N2" s="28"/>
      <c r="O2" s="28"/>
      <c r="P2" s="28"/>
      <c r="Q2" s="28"/>
      <c r="R2" s="30" t="s">
        <v>35</v>
      </c>
      <c r="S2" s="26" t="s">
        <v>36</v>
      </c>
      <c r="T2" s="27"/>
      <c r="U2" s="28"/>
      <c r="V2" s="29"/>
      <c r="W2" s="28"/>
      <c r="X2" s="27"/>
      <c r="Y2" s="27">
        <v>2.2000000000000002</v>
      </c>
    </row>
    <row r="3" spans="1:25" ht="75.75" customHeight="1" x14ac:dyDescent="0.25">
      <c r="A3" s="42" t="s">
        <v>3</v>
      </c>
      <c r="B3" s="42"/>
      <c r="C3" s="42"/>
      <c r="D3" s="44" t="s">
        <v>55</v>
      </c>
      <c r="E3" s="44"/>
      <c r="F3" s="3" t="s">
        <v>13</v>
      </c>
      <c r="I3" s="27" t="s">
        <v>23</v>
      </c>
      <c r="J3" s="34" t="s">
        <v>21</v>
      </c>
      <c r="K3" s="34" t="s">
        <v>22</v>
      </c>
      <c r="L3" s="34" t="s">
        <v>24</v>
      </c>
      <c r="M3" s="27">
        <v>767</v>
      </c>
      <c r="N3" s="28"/>
      <c r="O3" s="28"/>
      <c r="P3" s="28"/>
      <c r="Q3" s="28"/>
      <c r="R3" s="30" t="s">
        <v>37</v>
      </c>
      <c r="S3" s="26" t="s">
        <v>38</v>
      </c>
      <c r="T3" s="27"/>
      <c r="U3" s="28"/>
      <c r="V3" s="29"/>
      <c r="W3" s="28"/>
      <c r="X3" s="27"/>
      <c r="Y3" s="27">
        <v>2.5</v>
      </c>
    </row>
    <row r="4" spans="1:25" ht="29.45" customHeight="1" x14ac:dyDescent="0.25">
      <c r="A4" s="42" t="s">
        <v>46</v>
      </c>
      <c r="B4" s="42"/>
      <c r="C4" s="42"/>
      <c r="D4" s="45"/>
      <c r="E4" s="45"/>
      <c r="I4" s="35" t="s">
        <v>26</v>
      </c>
      <c r="J4" s="36"/>
      <c r="K4" s="37"/>
      <c r="L4" s="28"/>
      <c r="M4" s="28"/>
      <c r="N4" s="28"/>
      <c r="O4" s="28"/>
      <c r="P4" s="28"/>
      <c r="Q4" s="28"/>
      <c r="R4" s="30" t="s">
        <v>39</v>
      </c>
      <c r="S4" s="26" t="s">
        <v>40</v>
      </c>
      <c r="T4" s="27"/>
      <c r="U4" s="28"/>
      <c r="V4" s="29"/>
      <c r="W4" s="28"/>
      <c r="X4" s="27"/>
      <c r="Y4" s="27">
        <v>5.5</v>
      </c>
    </row>
    <row r="5" spans="1:25" ht="29.45" customHeight="1" x14ac:dyDescent="0.25">
      <c r="A5" s="42" t="s">
        <v>4</v>
      </c>
      <c r="B5" s="42"/>
      <c r="C5" s="42"/>
      <c r="D5" s="46" t="s">
        <v>18</v>
      </c>
      <c r="E5" s="46"/>
      <c r="I5" s="27" t="s">
        <v>27</v>
      </c>
      <c r="J5" s="34" t="s">
        <v>21</v>
      </c>
      <c r="K5" s="34" t="s">
        <v>22</v>
      </c>
      <c r="L5" s="34">
        <v>0.4</v>
      </c>
      <c r="M5" s="27">
        <v>517</v>
      </c>
      <c r="N5" s="28"/>
      <c r="O5" s="28"/>
      <c r="P5" s="28"/>
      <c r="Q5" s="28"/>
      <c r="S5" s="8"/>
      <c r="T5" s="8"/>
    </row>
    <row r="6" spans="1:25" ht="29.45" customHeight="1" x14ac:dyDescent="0.25">
      <c r="A6" s="42" t="s">
        <v>5</v>
      </c>
      <c r="B6" s="42"/>
      <c r="C6" s="42"/>
      <c r="D6" s="46" t="s">
        <v>10</v>
      </c>
      <c r="E6" s="46"/>
      <c r="G6" s="41"/>
      <c r="I6" s="27" t="s">
        <v>28</v>
      </c>
      <c r="J6" s="34" t="s">
        <v>21</v>
      </c>
      <c r="K6" s="34" t="s">
        <v>22</v>
      </c>
      <c r="L6" s="34" t="s">
        <v>24</v>
      </c>
      <c r="M6" s="27">
        <v>699</v>
      </c>
      <c r="N6" s="28"/>
      <c r="O6" s="28"/>
      <c r="P6" s="28"/>
      <c r="Q6" s="28"/>
      <c r="S6" s="8"/>
      <c r="T6" s="8"/>
    </row>
    <row r="7" spans="1:25" ht="29.45" customHeight="1" x14ac:dyDescent="0.25">
      <c r="A7" s="42" t="s">
        <v>6</v>
      </c>
      <c r="B7" s="42"/>
      <c r="C7" s="42"/>
      <c r="D7" s="47" t="s">
        <v>50</v>
      </c>
      <c r="E7" s="47"/>
      <c r="I7" s="35" t="s">
        <v>29</v>
      </c>
      <c r="J7" s="36"/>
      <c r="K7" s="37"/>
      <c r="L7" s="28"/>
      <c r="M7" s="28"/>
      <c r="N7" s="28"/>
      <c r="O7" s="28" t="s">
        <v>31</v>
      </c>
      <c r="P7" s="28" t="s">
        <v>32</v>
      </c>
      <c r="Q7" s="28" t="s">
        <v>44</v>
      </c>
      <c r="T7" s="8"/>
    </row>
    <row r="8" spans="1:25" ht="18.75" x14ac:dyDescent="0.25">
      <c r="A8" s="43" t="s">
        <v>7</v>
      </c>
      <c r="B8" s="43"/>
      <c r="C8" s="43"/>
      <c r="D8" s="48" t="s">
        <v>17</v>
      </c>
      <c r="E8" s="48"/>
      <c r="I8" s="27" t="s">
        <v>30</v>
      </c>
      <c r="J8" s="34" t="s">
        <v>21</v>
      </c>
      <c r="K8" s="34" t="s">
        <v>22</v>
      </c>
      <c r="L8" s="27">
        <v>1</v>
      </c>
      <c r="M8" s="38">
        <v>70</v>
      </c>
      <c r="N8" s="27" t="s">
        <v>21</v>
      </c>
      <c r="O8" s="27" t="s">
        <v>21</v>
      </c>
      <c r="P8" s="27" t="s">
        <v>21</v>
      </c>
      <c r="Q8" s="33">
        <v>413</v>
      </c>
      <c r="T8" s="8"/>
    </row>
    <row r="9" spans="1:25" ht="18.75" x14ac:dyDescent="0.3">
      <c r="A9" s="12"/>
      <c r="B9" s="12"/>
      <c r="C9" s="12"/>
      <c r="D9" s="12"/>
      <c r="E9" s="12"/>
      <c r="I9" s="39" t="s">
        <v>33</v>
      </c>
      <c r="J9" s="34" t="s">
        <v>21</v>
      </c>
      <c r="K9" s="34" t="s">
        <v>22</v>
      </c>
      <c r="L9" s="27">
        <v>3</v>
      </c>
      <c r="M9" s="38">
        <v>50</v>
      </c>
      <c r="N9" s="27">
        <v>70</v>
      </c>
      <c r="O9" s="34">
        <v>208</v>
      </c>
      <c r="P9" s="40">
        <v>249</v>
      </c>
      <c r="Q9" s="27" t="s">
        <v>21</v>
      </c>
      <c r="T9" s="8"/>
    </row>
    <row r="10" spans="1:25" ht="37.5" x14ac:dyDescent="0.25">
      <c r="A10" s="13" t="s">
        <v>0</v>
      </c>
      <c r="B10" s="14" t="s">
        <v>8</v>
      </c>
      <c r="C10" s="15" t="s">
        <v>1</v>
      </c>
      <c r="D10" s="15" t="s">
        <v>2</v>
      </c>
      <c r="E10" s="15" t="s">
        <v>9</v>
      </c>
      <c r="L10" s="24"/>
      <c r="M10" s="24"/>
      <c r="N10" s="23"/>
      <c r="O10" s="23"/>
      <c r="P10" s="23"/>
      <c r="Q10" s="23"/>
      <c r="R10" s="23"/>
      <c r="S10" s="8"/>
      <c r="T10" s="8"/>
    </row>
    <row r="11" spans="1:25" ht="15.75" x14ac:dyDescent="0.25">
      <c r="A11" s="19" t="s">
        <v>47</v>
      </c>
      <c r="B11" s="31" t="s">
        <v>55</v>
      </c>
      <c r="C11" s="32"/>
      <c r="D11" s="20"/>
      <c r="E11" s="20"/>
    </row>
    <row r="12" spans="1:25" ht="31.5" x14ac:dyDescent="0.25">
      <c r="A12" s="19" t="s">
        <v>11</v>
      </c>
      <c r="B12" s="20" t="s">
        <v>52</v>
      </c>
      <c r="C12" s="32">
        <v>8.7200000000000006</v>
      </c>
      <c r="D12" s="20" t="s">
        <v>42</v>
      </c>
      <c r="E12" s="20" t="s">
        <v>51</v>
      </c>
      <c r="F12" s="27" t="s">
        <v>20</v>
      </c>
      <c r="G12" s="27">
        <v>499</v>
      </c>
      <c r="H12" s="7">
        <f t="shared" ref="H12:H13" si="0">G12*C12</f>
        <v>4351.2800000000007</v>
      </c>
    </row>
    <row r="13" spans="1:25" ht="18.75" x14ac:dyDescent="0.25">
      <c r="A13" s="19" t="s">
        <v>12</v>
      </c>
      <c r="B13" s="20" t="s">
        <v>53</v>
      </c>
      <c r="C13" s="32">
        <v>8.7200000000000006</v>
      </c>
      <c r="D13" s="20" t="s">
        <v>42</v>
      </c>
      <c r="E13" s="20" t="s">
        <v>43</v>
      </c>
      <c r="F13" s="27" t="s">
        <v>27</v>
      </c>
      <c r="G13" s="27">
        <v>517</v>
      </c>
      <c r="H13" s="7">
        <f t="shared" si="0"/>
        <v>4508.2400000000007</v>
      </c>
    </row>
    <row r="14" spans="1:25" ht="18.75" x14ac:dyDescent="0.25">
      <c r="A14" s="19" t="s">
        <v>14</v>
      </c>
      <c r="B14" s="20" t="s">
        <v>54</v>
      </c>
      <c r="C14" s="32">
        <v>8.7200000000000006</v>
      </c>
      <c r="D14" s="20" t="s">
        <v>45</v>
      </c>
      <c r="E14" s="20" t="s">
        <v>43</v>
      </c>
      <c r="F14" s="27" t="s">
        <v>33</v>
      </c>
      <c r="G14" s="33">
        <v>249</v>
      </c>
      <c r="H14" s="7">
        <f>G14*C14</f>
        <v>2171.2800000000002</v>
      </c>
    </row>
    <row r="15" spans="1:25" ht="18.75" x14ac:dyDescent="0.3">
      <c r="A15" s="16"/>
      <c r="B15" s="16"/>
      <c r="C15" s="16"/>
      <c r="D15" s="16"/>
      <c r="E15" s="16"/>
    </row>
    <row r="16" spans="1:25" ht="18.75" x14ac:dyDescent="0.3">
      <c r="A16" s="10"/>
      <c r="B16" s="17" t="s">
        <v>48</v>
      </c>
      <c r="C16" s="18"/>
      <c r="D16" s="18"/>
      <c r="E16" s="9" t="s">
        <v>41</v>
      </c>
      <c r="G16" s="6">
        <f>SUM(G12:G14)</f>
        <v>1265</v>
      </c>
      <c r="H16" s="6">
        <f>SUM(H12:H14)</f>
        <v>11030.800000000001</v>
      </c>
      <c r="I16" t="s">
        <v>49</v>
      </c>
    </row>
    <row r="17" spans="2:2" ht="18.75" x14ac:dyDescent="0.25">
      <c r="B17" s="4" t="s">
        <v>15</v>
      </c>
    </row>
  </sheetData>
  <customSheetViews>
    <customSheetView guid="{D6F97458-48B2-4DE2-AB3A-705DD364FAD3}" scale="70" showPageBreaks="1" printArea="1" view="pageBreakPreview">
      <selection activeCell="I12" sqref="I12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1"/>
    </customSheetView>
    <customSheetView guid="{959A6805-2E0A-44E5-B7CE-D1521E3E4D1F}" scale="70" showPageBreaks="1" printArea="1" view="pageBreakPreview">
      <selection activeCell="F3" sqref="F3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2"/>
    </customSheetView>
    <customSheetView guid="{CDECD64D-51D5-4B0C-B702-494B9D45F716}" scale="85" showPageBreaks="1" printArea="1" view="pageBreakPreview" topLeftCell="A4">
      <selection activeCell="C18" sqref="C18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3"/>
    </customSheetView>
    <customSheetView guid="{705A815C-BF2A-4BFA-86E6-2DC78E518E2E}" scale="85" showPageBreaks="1" printArea="1" view="pageBreakPreview">
      <selection activeCell="C15" sqref="C15"/>
      <colBreaks count="1" manualBreakCount="1">
        <brk id="5" max="1048575" man="1"/>
      </colBreaks>
      <pageMargins left="0.70866141732283472" right="0.31496062992125984" top="0.55118110236220474" bottom="0.35433070866141736" header="0.31496062992125984" footer="0.31496062992125984"/>
      <pageSetup paperSize="9" scale="71" orientation="portrait" verticalDpi="300" r:id="rId4"/>
    </customSheetView>
    <customSheetView guid="{7C1DA77A-F368-4A50-B833-C5A8518E72B5}" scale="85" printArea="1">
      <selection activeCell="H3" sqref="H3"/>
      <colBreaks count="1" manualBreakCount="1">
        <brk id="5" max="1048575" man="1"/>
      </colBreaks>
      <pageMargins left="0.70866141732283472" right="0.31496062992125984" top="0.55118110236220474" bottom="0.35433070866141736" header="0.31496062992125984" footer="0.31496062992125984"/>
      <pageSetup paperSize="9" scale="71" orientation="portrait" verticalDpi="300" r:id="rId5"/>
    </customSheetView>
    <customSheetView guid="{653F49C1-6B44-47DB-84C1-F92F82FB2F26}" scale="85" showPageBreaks="1" printArea="1" view="pageBreakPreview" topLeftCell="A9">
      <selection activeCell="E23" sqref="E23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6"/>
    </customSheetView>
    <customSheetView guid="{4E077890-493B-4711-A0DF-61117382392E}" scale="70" showPageBreaks="1" printArea="1" view="pageBreakPreview">
      <selection activeCell="N10" sqref="N10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7"/>
    </customSheetView>
    <customSheetView guid="{D28A66C4-DA43-4F7D-AAC3-A048966EA606}" scale="70" showPageBreaks="1" printArea="1" view="pageBreakPreview">
      <selection activeCell="E12" sqref="E12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8"/>
    </customSheetView>
  </customSheetViews>
  <mergeCells count="13">
    <mergeCell ref="A2:E2"/>
    <mergeCell ref="A3:C3"/>
    <mergeCell ref="A4:C4"/>
    <mergeCell ref="A5:C5"/>
    <mergeCell ref="A6:C6"/>
    <mergeCell ref="A7:C7"/>
    <mergeCell ref="A8:C8"/>
    <mergeCell ref="D3:E3"/>
    <mergeCell ref="D4:E4"/>
    <mergeCell ref="D5:E5"/>
    <mergeCell ref="D6:E6"/>
    <mergeCell ref="D7:E7"/>
    <mergeCell ref="D8:E8"/>
  </mergeCells>
  <pageMargins left="0.70866141732283472" right="0.31496062992125984" top="0.55118110236220474" bottom="0.35433070866141736" header="0.31496062992125984" footer="0.31496062992125984"/>
  <pageSetup paperSize="9" scale="53" orientation="portrait" verticalDpi="3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Тобольское ТПО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Редикульцев Алексей Михайлович</dc:creator>
  <cp:lastModifiedBy>Рожков Дмитрий Геннадьевич</cp:lastModifiedBy>
  <cp:lastPrinted>2019-01-10T09:10:55Z</cp:lastPrinted>
  <dcterms:created xsi:type="dcterms:W3CDTF">2019-01-10T08:39:26Z</dcterms:created>
  <dcterms:modified xsi:type="dcterms:W3CDTF">2021-12-23T13:45:09Z</dcterms:modified>
</cp:coreProperties>
</file>